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3" i="2"/>
  <c r="I26"/>
  <c r="I32" l="1"/>
  <c r="I77"/>
  <c r="L76"/>
  <c r="K76"/>
  <c r="J76"/>
  <c r="I76" l="1"/>
  <c r="J65"/>
  <c r="K108"/>
  <c r="L108"/>
  <c r="J108"/>
  <c r="K34" l="1"/>
  <c r="L34"/>
  <c r="J34"/>
  <c r="I34" s="1"/>
  <c r="I38"/>
  <c r="I73"/>
  <c r="J55" l="1"/>
  <c r="I57"/>
  <c r="I31" l="1"/>
  <c r="K31"/>
  <c r="L31"/>
  <c r="J31"/>
  <c r="K92" l="1"/>
  <c r="L92"/>
  <c r="J92"/>
  <c r="J46"/>
  <c r="J113"/>
  <c r="J87"/>
  <c r="K59"/>
  <c r="L59"/>
  <c r="J59"/>
  <c r="K87"/>
  <c r="L87"/>
  <c r="K81"/>
  <c r="L81"/>
  <c r="J81"/>
  <c r="I72"/>
  <c r="K65"/>
  <c r="L65"/>
  <c r="K55"/>
  <c r="L55"/>
  <c r="K46"/>
  <c r="L46"/>
  <c r="K13"/>
  <c r="L13"/>
  <c r="I108"/>
  <c r="I93"/>
  <c r="J118" l="1"/>
  <c r="I92"/>
  <c r="I59"/>
  <c r="I65"/>
  <c r="I55"/>
  <c r="I13"/>
  <c r="I114"/>
  <c r="I115"/>
  <c r="L113"/>
  <c r="L118" s="1"/>
  <c r="K113"/>
  <c r="K118" s="1"/>
  <c r="I61"/>
  <c r="I89"/>
  <c r="I49"/>
  <c r="I88"/>
  <c r="I83"/>
  <c r="I60"/>
  <c r="I51"/>
  <c r="I82"/>
  <c r="I109"/>
  <c r="I94"/>
  <c r="I56"/>
  <c r="I50"/>
  <c r="I36"/>
  <c r="I37"/>
  <c r="I35"/>
  <c r="I25"/>
  <c r="I113" l="1"/>
  <c r="I46"/>
  <c r="I81"/>
  <c r="I87"/>
  <c r="I118" l="1"/>
</calcChain>
</file>

<file path=xl/sharedStrings.xml><?xml version="1.0" encoding="utf-8"?>
<sst xmlns="http://schemas.openxmlformats.org/spreadsheetml/2006/main" count="789" uniqueCount="182">
  <si>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</si>
  <si>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</si>
  <si>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</si>
  <si>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</si>
  <si>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</si>
  <si>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</si>
  <si>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</si>
  <si>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</si>
  <si>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</si>
  <si>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</si>
  <si>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</si>
  <si>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</si>
  <si>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</si>
  <si>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</si>
  <si>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</si>
  <si>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</si>
  <si>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</si>
  <si>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</si>
  <si>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</si>
  <si>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</si>
  <si>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</si>
  <si>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</si>
  <si>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</si>
  <si>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</si>
  <si>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</si>
  <si>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</si>
  <si>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</si>
  <si>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</si>
  <si>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</si>
  <si>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</si>
  <si>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</si>
  <si>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</si>
  <si>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</si>
  <si>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</si>
  <si>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</si>
  <si>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</si>
  <si>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</si>
  <si>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</si>
  <si>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</si>
  <si>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</si>
  <si>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</si>
  <si>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</si>
  <si>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</si>
  <si>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</si>
  <si>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</si>
  <si>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</si>
  <si>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</si>
  <si>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</si>
  <si>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</si>
  <si>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</si>
  <si>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</si>
  <si>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</si>
  <si>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</si>
  <si>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</si>
  <si>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</si>
  <si>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</si>
  <si>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</si>
  <si>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</si>
  <si>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</si>
  <si>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</si>
  <si>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</si>
  <si>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</si>
  <si>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</si>
  <si>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</si>
  <si>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</si>
  <si>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</si>
  <si>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</si>
  <si>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</si>
  <si>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</si>
  <si>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</si>
  <si>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</si>
  <si>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</si>
  <si>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</si>
  <si>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</si>
  <si>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</si>
  <si>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</si>
  <si>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</si>
  <si>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</si>
  <si>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</si>
  <si>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</si>
  <si>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</si>
  <si>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</si>
  <si>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</si>
  <si>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</si>
  <si>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</si>
  <si>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</si>
  <si>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</si>
  <si>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</si>
  <si>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</si>
  <si>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</si>
  <si>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</si>
  <si>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</si>
  <si>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</si>
  <si>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</si>
  <si>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</si>
  <si>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</si>
  <si>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</si>
  <si>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</si>
  <si>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</si>
  <si>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</si>
  <si>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</si>
  <si>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</si>
  <si>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</si>
  <si>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</si>
  <si>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</si>
  <si>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</si>
  <si>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</si>
  <si>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</si>
  <si>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</si>
  <si>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2.3.</t>
  </si>
  <si>
    <t>2.3.1.</t>
  </si>
  <si>
    <t>2.3.2.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</si>
  <si>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2018 год и плановый период 2019 и 2020 годов</t>
  </si>
  <si>
    <t>2020 год квартал</t>
  </si>
  <si>
    <t xml:space="preserve">Мероприятие 1.1.1. Приобретение специального оборудования, музыкальных инструментов для оснащения муниципальных учреждений культуры 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</si>
  <si>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2018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</si>
  <si>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</si>
  <si>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3. Приобретены современные специальные оборудования и музыкальные инструменты для учреждений культуры и искусства в 2020 году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</si>
  <si>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</si>
  <si>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</si>
  <si>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</si>
  <si>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«Приложение к постановлению</t>
  </si>
  <si>
    <t>от 29 декабря 2017 года № 1149»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</si>
  <si>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</si>
  <si>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</si>
  <si>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</si>
  <si>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2.2.2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</si>
  <si>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</si>
  <si>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</si>
  <si>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</si>
  <si>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</si>
  <si>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Мероприятие 2.2.1. Проведение ежегодной конференции коми народа «Коми войтыр»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</si>
  <si>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</si>
  <si>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</si>
  <si>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</si>
  <si>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</si>
  <si>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</si>
  <si>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</si>
  <si>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</si>
  <si>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</si>
  <si>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</si>
  <si>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Мероприятие 2.5.1. Ремонт кровли Кипиевского СДК</t>
  </si>
  <si>
    <t>Мероприятие 2.5.2. Этнокультурное развитие народов, проживающих на территории Ижемского района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</si>
  <si>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</si>
  <si>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1.1.2</t>
  </si>
  <si>
    <t>Контрольное событие № 4.
Выполнены работы по текущему ремонту зданий МБУК «Ижемская МБС» в 2018 году</t>
  </si>
  <si>
    <t>Контрольное событие № 5. Сопровождение интернет-сайта 4-х учреждений в 2018 году</t>
  </si>
  <si>
    <t>Контрольное событие № 6.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</si>
  <si>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7.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</si>
  <si>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8.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</si>
  <si>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9. Приобретены книги в 2018 году</t>
  </si>
  <si>
    <t>Контрольное событие № 10. Приобретены книги в 2019 году</t>
  </si>
  <si>
    <t>Контрольное событие № 11. Приобретены книги в 2020 году</t>
  </si>
  <si>
    <t>Контрольное событие № 12. Подписка периодических изданий на 2018 год</t>
  </si>
  <si>
    <t>Контрольное событие № 13.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</si>
  <si>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14.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</si>
  <si>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15.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</si>
  <si>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16. Выполнены противопожарные мероприятия в 2018 году</t>
  </si>
  <si>
    <t>Мероприятие 2.1.1. Организация и проведение культурно-массовых мероприятий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</si>
  <si>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</si>
  <si>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</si>
  <si>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</si>
  <si>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20. Организована и проведена ежегодная конференция коми народа «Коми войтыр» в 2018 году</t>
  </si>
  <si>
    <t>Контрольное событие № 21. Организованы и проведены 6 районных и республиканских праздников в 2018 году</t>
  </si>
  <si>
    <t>Контрольное событие № 22. Выполнены в полном объеме показатели муниципального задания на оказание муниципальных услуг за 2017 год</t>
  </si>
  <si>
    <t>Контрольное событие № 23. Выполнены в полном объеме показатели муниципального задания на оказание муниципальных услуг за 2018 год</t>
  </si>
  <si>
    <t>Контрольное событие № 24.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</si>
  <si>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25. Выполнены работы по ремонту кровли Кипиевского СДК </t>
  </si>
  <si>
    <t>Контрольное событие № 26. Проведение межрегионального традиционного народного праздника «Луд» и других мероприятий по этнокультурному развитию народов</t>
  </si>
  <si>
    <t>Контрольное событие № 27. Предоставлен годовой отчет о ходе реализации и оценке эффективности муниципальной программы за 2017 год</t>
  </si>
  <si>
    <t>Контрольное событие № 28. Предоставлен годовой отчет о ходе реализации и оценке эффективности муниципальной программы за 2018 год</t>
  </si>
  <si>
    <t>Контрольное событие № 29. Предоставлен годовой отчет о ходе реализации и оценке эффективности муниципальной программы за 2019 год</t>
  </si>
  <si>
    <t>Контрольное событие № 30. Достигнуты показатели результативности, закрепленные соглашениями с администрацией МО МР «Ижемский» за 2018 год</t>
  </si>
  <si>
    <t>Контрольное событие № 31. Достигнуты показатели результативности, закрепленные соглашениями с администрацией МО МР «Ижемский» за 2019 год</t>
  </si>
  <si>
    <t>Контрольное событие № 32. Достигнуты показатели результативности, закрепленные соглашениями с администрацией МО МР «Ижемский» за 2020 год</t>
  </si>
  <si>
    <t>Контрольное событие № 33. Содержание объектов недвижимого имущества в надлежащем санитарном состоянии в 2018 год</t>
  </si>
  <si>
    <t>Контрольное событие № 34. Содержание объектов недвижимого имущества в надлежащем санитарном состоянии в 2019 год</t>
  </si>
  <si>
    <t>Контрольное событие № 35. Содержание объектов недвижимого имущества в надлежащем санитарном состоянии в 2020 год</t>
  </si>
  <si>
    <t>Контрольное событие № 36. Достигнут показатель результативности: среднемесячная заработная плата работников муниципальных учреждений культуры за 2018 год</t>
  </si>
  <si>
    <t>Контрольное событие № 37.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2018 год</t>
  </si>
  <si>
    <t>Мероприятие 1.1.2. Текущий ремонт зданий МБУК «Ижемская МБС»</t>
  </si>
  <si>
    <t>от  06 марта 2018 года № 155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</si>
</sst>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14" fontId="2" fillId="0" borderId="2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9"/>
  <sheetViews>
    <sheetView tabSelected="1" zoomScale="80" zoomScaleNormal="80" workbookViewId="0">
      <selection activeCell="N4" sqref="N4:X4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bestFit="1" customWidth="1"/>
    <col min="8" max="8" width="9.21875" customWidth="1"/>
    <col min="9" max="9" width="8.6640625" customWidth="1"/>
    <col min="10" max="10" width="8.21875" customWidth="1"/>
    <col min="11" max="11" width="7.5546875" style="58" customWidth="1"/>
    <col min="12" max="12" width="6.8867187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1" customFormat="1">
      <c r="K1" s="99"/>
      <c r="M1" s="13"/>
      <c r="N1" s="168" t="s">
        <v>38</v>
      </c>
      <c r="O1" s="169"/>
      <c r="P1" s="169"/>
      <c r="Q1" s="169"/>
      <c r="R1" s="169"/>
      <c r="S1" s="169"/>
      <c r="T1" s="169"/>
      <c r="U1" s="169"/>
      <c r="V1" s="169"/>
      <c r="W1" s="169"/>
      <c r="X1" s="169"/>
    </row>
    <row r="2" spans="1:24" s="11" customFormat="1">
      <c r="K2" s="99"/>
      <c r="M2" s="168" t="s">
        <v>41</v>
      </c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</row>
    <row r="3" spans="1:24" s="11" customFormat="1">
      <c r="K3" s="99"/>
      <c r="M3" s="13"/>
      <c r="N3" s="13"/>
      <c r="O3" s="168" t="s">
        <v>181</v>
      </c>
      <c r="P3" s="168"/>
      <c r="Q3" s="168"/>
      <c r="R3" s="168"/>
      <c r="S3" s="168"/>
      <c r="T3" s="168"/>
      <c r="U3" s="168"/>
      <c r="V3" s="168"/>
      <c r="W3" s="168"/>
      <c r="X3" s="168"/>
    </row>
    <row r="4" spans="1:24" s="11" customFormat="1">
      <c r="K4" s="58"/>
      <c r="M4" s="13"/>
      <c r="N4" s="168" t="s">
        <v>121</v>
      </c>
      <c r="O4" s="169"/>
      <c r="P4" s="169"/>
      <c r="Q4" s="169"/>
      <c r="R4" s="169"/>
      <c r="S4" s="169"/>
      <c r="T4" s="169"/>
      <c r="U4" s="169"/>
      <c r="V4" s="169"/>
      <c r="W4" s="169"/>
      <c r="X4" s="169"/>
    </row>
    <row r="5" spans="1:24" s="11" customFormat="1">
      <c r="K5" s="58"/>
      <c r="M5" s="168" t="s">
        <v>41</v>
      </c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</row>
    <row r="6" spans="1:24" s="11" customFormat="1">
      <c r="K6" s="58"/>
      <c r="M6" s="13"/>
      <c r="N6" s="13"/>
      <c r="O6" s="168" t="s">
        <v>122</v>
      </c>
      <c r="P6" s="168"/>
      <c r="Q6" s="168"/>
      <c r="R6" s="168"/>
      <c r="S6" s="168"/>
      <c r="T6" s="168"/>
      <c r="U6" s="168"/>
      <c r="V6" s="168"/>
      <c r="W6" s="168"/>
      <c r="X6" s="168"/>
    </row>
    <row r="7" spans="1:24" s="1" customFormat="1" ht="25.8" customHeight="1">
      <c r="A7" s="171" t="s">
        <v>112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</row>
    <row r="8" spans="1:24" s="1" customFormat="1" ht="3.75" customHeight="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</row>
    <row r="9" spans="1:24" s="1" customFormat="1" ht="27" customHeight="1">
      <c r="A9" s="170" t="s">
        <v>0</v>
      </c>
      <c r="B9" s="170" t="s">
        <v>4</v>
      </c>
      <c r="C9" s="170" t="s">
        <v>5</v>
      </c>
      <c r="D9" s="170" t="s">
        <v>6</v>
      </c>
      <c r="E9" s="170" t="s">
        <v>7</v>
      </c>
      <c r="F9" s="170" t="s">
        <v>8</v>
      </c>
      <c r="G9" s="170" t="s">
        <v>9</v>
      </c>
      <c r="H9" s="170" t="s">
        <v>31</v>
      </c>
      <c r="I9" s="170" t="s">
        <v>10</v>
      </c>
      <c r="J9" s="170"/>
      <c r="K9" s="170"/>
      <c r="L9" s="170"/>
      <c r="M9" s="170" t="s">
        <v>11</v>
      </c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</row>
    <row r="10" spans="1:24" s="1" customFormat="1">
      <c r="A10" s="170"/>
      <c r="B10" s="170"/>
      <c r="C10" s="170"/>
      <c r="D10" s="170"/>
      <c r="E10" s="170"/>
      <c r="F10" s="170"/>
      <c r="G10" s="170"/>
      <c r="H10" s="170"/>
      <c r="I10" s="170" t="s">
        <v>1</v>
      </c>
      <c r="J10" s="170" t="s">
        <v>2</v>
      </c>
      <c r="K10" s="170"/>
      <c r="L10" s="170"/>
      <c r="M10" s="170" t="s">
        <v>43</v>
      </c>
      <c r="N10" s="170"/>
      <c r="O10" s="170"/>
      <c r="P10" s="170"/>
      <c r="Q10" s="170" t="s">
        <v>99</v>
      </c>
      <c r="R10" s="170"/>
      <c r="S10" s="170"/>
      <c r="T10" s="170"/>
      <c r="U10" s="170" t="s">
        <v>113</v>
      </c>
      <c r="V10" s="170"/>
      <c r="W10" s="170"/>
      <c r="X10" s="170"/>
    </row>
    <row r="11" spans="1:24" s="1" customFormat="1" ht="105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59" t="s">
        <v>44</v>
      </c>
      <c r="K11" s="59" t="s">
        <v>98</v>
      </c>
      <c r="L11" s="59" t="s">
        <v>108</v>
      </c>
      <c r="M11" s="14">
        <v>1</v>
      </c>
      <c r="N11" s="14">
        <v>2</v>
      </c>
      <c r="O11" s="14">
        <v>3</v>
      </c>
      <c r="P11" s="14">
        <v>4</v>
      </c>
      <c r="Q11" s="14">
        <v>1</v>
      </c>
      <c r="R11" s="14">
        <v>2</v>
      </c>
      <c r="S11" s="14">
        <v>3</v>
      </c>
      <c r="T11" s="14">
        <v>4</v>
      </c>
      <c r="U11" s="14">
        <v>1</v>
      </c>
      <c r="V11" s="14">
        <v>2</v>
      </c>
      <c r="W11" s="14">
        <v>3</v>
      </c>
      <c r="X11" s="14">
        <v>4</v>
      </c>
    </row>
    <row r="12" spans="1:24" s="1" customFormat="1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50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S12" s="14">
        <v>19</v>
      </c>
      <c r="T12" s="14">
        <v>20</v>
      </c>
      <c r="U12" s="14">
        <v>21</v>
      </c>
      <c r="V12" s="14">
        <v>22</v>
      </c>
      <c r="W12" s="14">
        <v>23</v>
      </c>
      <c r="X12" s="14">
        <v>24</v>
      </c>
    </row>
    <row r="13" spans="1:24" s="1" customFormat="1" ht="14.4" customHeight="1">
      <c r="A13" s="147" t="s">
        <v>54</v>
      </c>
      <c r="B13" s="162" t="s">
        <v>53</v>
      </c>
      <c r="C13" s="144"/>
      <c r="D13" s="165" t="s">
        <v>39</v>
      </c>
      <c r="E13" s="165" t="s">
        <v>14</v>
      </c>
      <c r="F13" s="144" t="s">
        <v>20</v>
      </c>
      <c r="G13" s="159">
        <v>43101</v>
      </c>
      <c r="H13" s="159">
        <v>44196</v>
      </c>
      <c r="I13" s="156">
        <f>J13+K13+L13</f>
        <v>2250.5</v>
      </c>
      <c r="J13" s="156">
        <f>J25+J26</f>
        <v>2047.3</v>
      </c>
      <c r="K13" s="156">
        <f t="shared" ref="K13:L13" si="0">K25</f>
        <v>101.6</v>
      </c>
      <c r="L13" s="156">
        <f t="shared" si="0"/>
        <v>101.6</v>
      </c>
      <c r="M13" s="144" t="s">
        <v>47</v>
      </c>
      <c r="N13" s="144" t="s">
        <v>47</v>
      </c>
      <c r="O13" s="144" t="s">
        <v>47</v>
      </c>
      <c r="P13" s="144" t="s">
        <v>47</v>
      </c>
      <c r="Q13" s="144" t="s">
        <v>47</v>
      </c>
      <c r="R13" s="144" t="s">
        <v>47</v>
      </c>
      <c r="S13" s="144" t="s">
        <v>47</v>
      </c>
      <c r="T13" s="144" t="s">
        <v>47</v>
      </c>
      <c r="U13" s="144" t="s">
        <v>47</v>
      </c>
      <c r="V13" s="144" t="s">
        <v>47</v>
      </c>
      <c r="W13" s="144" t="s">
        <v>47</v>
      </c>
      <c r="X13" s="144" t="s">
        <v>47</v>
      </c>
    </row>
    <row r="14" spans="1:24" s="1" customFormat="1">
      <c r="A14" s="147"/>
      <c r="B14" s="163"/>
      <c r="C14" s="145"/>
      <c r="D14" s="166"/>
      <c r="E14" s="166"/>
      <c r="F14" s="145"/>
      <c r="G14" s="160"/>
      <c r="H14" s="160"/>
      <c r="I14" s="157"/>
      <c r="J14" s="157"/>
      <c r="K14" s="157"/>
      <c r="L14" s="157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</row>
    <row r="15" spans="1:24" s="1" customFormat="1">
      <c r="A15" s="147"/>
      <c r="B15" s="163"/>
      <c r="C15" s="145"/>
      <c r="D15" s="166"/>
      <c r="E15" s="166"/>
      <c r="F15" s="145"/>
      <c r="G15" s="160"/>
      <c r="H15" s="160"/>
      <c r="I15" s="157"/>
      <c r="J15" s="157"/>
      <c r="K15" s="157"/>
      <c r="L15" s="157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</row>
    <row r="16" spans="1:24" s="1" customFormat="1">
      <c r="A16" s="147"/>
      <c r="B16" s="163"/>
      <c r="C16" s="145"/>
      <c r="D16" s="166"/>
      <c r="E16" s="166"/>
      <c r="F16" s="145"/>
      <c r="G16" s="160"/>
      <c r="H16" s="160"/>
      <c r="I16" s="157"/>
      <c r="J16" s="157"/>
      <c r="K16" s="157"/>
      <c r="L16" s="157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</row>
    <row r="17" spans="1:28" s="1" customFormat="1">
      <c r="A17" s="147"/>
      <c r="B17" s="163"/>
      <c r="C17" s="145"/>
      <c r="D17" s="166"/>
      <c r="E17" s="166"/>
      <c r="F17" s="145"/>
      <c r="G17" s="160"/>
      <c r="H17" s="160"/>
      <c r="I17" s="157"/>
      <c r="J17" s="157"/>
      <c r="K17" s="157"/>
      <c r="L17" s="157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</row>
    <row r="18" spans="1:28" s="1" customFormat="1">
      <c r="A18" s="147"/>
      <c r="B18" s="163"/>
      <c r="C18" s="145"/>
      <c r="D18" s="166"/>
      <c r="E18" s="166"/>
      <c r="F18" s="145"/>
      <c r="G18" s="160"/>
      <c r="H18" s="160"/>
      <c r="I18" s="157"/>
      <c r="J18" s="157"/>
      <c r="K18" s="157"/>
      <c r="L18" s="157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</row>
    <row r="19" spans="1:28" s="1" customFormat="1">
      <c r="A19" s="147"/>
      <c r="B19" s="163"/>
      <c r="C19" s="145"/>
      <c r="D19" s="166"/>
      <c r="E19" s="166"/>
      <c r="F19" s="145"/>
      <c r="G19" s="160"/>
      <c r="H19" s="160"/>
      <c r="I19" s="157"/>
      <c r="J19" s="157"/>
      <c r="K19" s="157"/>
      <c r="L19" s="157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</row>
    <row r="20" spans="1:28" s="1" customFormat="1">
      <c r="A20" s="147"/>
      <c r="B20" s="163"/>
      <c r="C20" s="145"/>
      <c r="D20" s="166"/>
      <c r="E20" s="166"/>
      <c r="F20" s="145"/>
      <c r="G20" s="160"/>
      <c r="H20" s="160"/>
      <c r="I20" s="157"/>
      <c r="J20" s="157"/>
      <c r="K20" s="157"/>
      <c r="L20" s="157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</row>
    <row r="21" spans="1:28" s="1" customFormat="1">
      <c r="A21" s="147"/>
      <c r="B21" s="163"/>
      <c r="C21" s="145"/>
      <c r="D21" s="166"/>
      <c r="E21" s="166"/>
      <c r="F21" s="145"/>
      <c r="G21" s="160"/>
      <c r="H21" s="160"/>
      <c r="I21" s="157"/>
      <c r="J21" s="157"/>
      <c r="K21" s="157"/>
      <c r="L21" s="157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</row>
    <row r="22" spans="1:28" s="1" customFormat="1">
      <c r="A22" s="147"/>
      <c r="B22" s="163"/>
      <c r="C22" s="145"/>
      <c r="D22" s="166"/>
      <c r="E22" s="166"/>
      <c r="F22" s="145"/>
      <c r="G22" s="160"/>
      <c r="H22" s="160"/>
      <c r="I22" s="157"/>
      <c r="J22" s="157"/>
      <c r="K22" s="157"/>
      <c r="L22" s="157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</row>
    <row r="23" spans="1:28" s="1" customFormat="1">
      <c r="A23" s="147"/>
      <c r="B23" s="163"/>
      <c r="C23" s="145"/>
      <c r="D23" s="166"/>
      <c r="E23" s="166"/>
      <c r="F23" s="145"/>
      <c r="G23" s="160"/>
      <c r="H23" s="160"/>
      <c r="I23" s="157"/>
      <c r="J23" s="157"/>
      <c r="K23" s="157"/>
      <c r="L23" s="157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</row>
    <row r="24" spans="1:28" s="1" customFormat="1" ht="29.25" customHeight="1">
      <c r="A24" s="147"/>
      <c r="B24" s="164"/>
      <c r="C24" s="146"/>
      <c r="D24" s="167"/>
      <c r="E24" s="167"/>
      <c r="F24" s="146"/>
      <c r="G24" s="161"/>
      <c r="H24" s="161"/>
      <c r="I24" s="158"/>
      <c r="J24" s="158"/>
      <c r="K24" s="158"/>
      <c r="L24" s="158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</row>
    <row r="25" spans="1:28" s="1" customFormat="1" ht="172.2" customHeight="1">
      <c r="A25" s="63" t="s">
        <v>55</v>
      </c>
      <c r="B25" s="71" t="s">
        <v>114</v>
      </c>
      <c r="C25" s="6"/>
      <c r="D25" s="7" t="s">
        <v>39</v>
      </c>
      <c r="E25" s="7" t="s">
        <v>14</v>
      </c>
      <c r="F25" s="6" t="s">
        <v>15</v>
      </c>
      <c r="G25" s="8">
        <v>43101</v>
      </c>
      <c r="H25" s="8">
        <v>44196</v>
      </c>
      <c r="I25" s="9">
        <f t="shared" ref="I25:I26" si="1">J25+K25+L25</f>
        <v>2148.9</v>
      </c>
      <c r="J25" s="139">
        <v>1945.7</v>
      </c>
      <c r="K25" s="56">
        <v>101.6</v>
      </c>
      <c r="L25" s="9">
        <v>101.6</v>
      </c>
      <c r="M25" s="62" t="s">
        <v>47</v>
      </c>
      <c r="N25" s="6" t="s">
        <v>47</v>
      </c>
      <c r="O25" s="6" t="s">
        <v>47</v>
      </c>
      <c r="P25" s="6" t="s">
        <v>47</v>
      </c>
      <c r="Q25" s="62" t="s">
        <v>47</v>
      </c>
      <c r="R25" s="6" t="s">
        <v>47</v>
      </c>
      <c r="S25" s="6" t="s">
        <v>47</v>
      </c>
      <c r="T25" s="6" t="s">
        <v>47</v>
      </c>
      <c r="U25" s="62" t="s">
        <v>47</v>
      </c>
      <c r="V25" s="6" t="s">
        <v>47</v>
      </c>
      <c r="W25" s="6" t="s">
        <v>47</v>
      </c>
      <c r="X25" s="6" t="s">
        <v>47</v>
      </c>
      <c r="Y25" s="47"/>
    </row>
    <row r="26" spans="1:28" s="134" customFormat="1" ht="171" customHeight="1">
      <c r="A26" s="135" t="s">
        <v>144</v>
      </c>
      <c r="B26" s="140" t="s">
        <v>180</v>
      </c>
      <c r="C26" s="138"/>
      <c r="D26" s="141" t="s">
        <v>39</v>
      </c>
      <c r="E26" s="141" t="s">
        <v>14</v>
      </c>
      <c r="F26" s="138" t="s">
        <v>143</v>
      </c>
      <c r="G26" s="137">
        <v>43132</v>
      </c>
      <c r="H26" s="137">
        <v>43281</v>
      </c>
      <c r="I26" s="139">
        <f t="shared" si="1"/>
        <v>101.6</v>
      </c>
      <c r="J26" s="139">
        <v>101.6</v>
      </c>
      <c r="K26" s="139">
        <v>0</v>
      </c>
      <c r="L26" s="139">
        <v>0</v>
      </c>
      <c r="M26" s="138" t="s">
        <v>47</v>
      </c>
      <c r="N26" s="138" t="s">
        <v>47</v>
      </c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Z26" s="142"/>
      <c r="AA26" s="142"/>
      <c r="AB26" s="142"/>
    </row>
    <row r="27" spans="1:28" s="1" customFormat="1" ht="144" customHeight="1">
      <c r="A27" s="10"/>
      <c r="B27" s="74" t="s">
        <v>115</v>
      </c>
      <c r="C27" s="6"/>
      <c r="D27" s="7" t="s">
        <v>39</v>
      </c>
      <c r="E27" s="7" t="s">
        <v>14</v>
      </c>
      <c r="F27" s="6" t="s">
        <v>16</v>
      </c>
      <c r="G27" s="6" t="s">
        <v>16</v>
      </c>
      <c r="H27" s="8">
        <v>43465</v>
      </c>
      <c r="I27" s="6"/>
      <c r="J27" s="9"/>
      <c r="K27" s="53"/>
      <c r="L27" s="9"/>
      <c r="M27" s="6"/>
      <c r="N27" s="6"/>
      <c r="O27" s="6"/>
      <c r="P27" s="6" t="s">
        <v>47</v>
      </c>
      <c r="Q27" s="6"/>
      <c r="R27" s="6"/>
      <c r="S27" s="6"/>
      <c r="T27" s="6"/>
      <c r="U27" s="6"/>
      <c r="V27" s="6"/>
      <c r="W27" s="6"/>
      <c r="X27" s="6"/>
    </row>
    <row r="28" spans="1:28" s="78" customFormat="1" ht="144" customHeight="1">
      <c r="A28" s="73"/>
      <c r="B28" s="74" t="s">
        <v>116</v>
      </c>
      <c r="C28" s="72"/>
      <c r="D28" s="75" t="s">
        <v>39</v>
      </c>
      <c r="E28" s="75" t="s">
        <v>14</v>
      </c>
      <c r="F28" s="72" t="s">
        <v>16</v>
      </c>
      <c r="G28" s="72" t="s">
        <v>16</v>
      </c>
      <c r="H28" s="76">
        <v>43830</v>
      </c>
      <c r="I28" s="72"/>
      <c r="J28" s="77"/>
      <c r="K28" s="72"/>
      <c r="L28" s="77"/>
      <c r="M28" s="72"/>
      <c r="N28" s="72"/>
      <c r="O28" s="72"/>
      <c r="P28" s="72"/>
      <c r="Q28" s="72"/>
      <c r="R28" s="72"/>
      <c r="S28" s="72"/>
      <c r="T28" s="72" t="s">
        <v>47</v>
      </c>
      <c r="U28" s="72"/>
      <c r="V28" s="72"/>
      <c r="W28" s="72"/>
      <c r="X28" s="72"/>
    </row>
    <row r="29" spans="1:28" s="85" customFormat="1" ht="144" customHeight="1">
      <c r="A29" s="79"/>
      <c r="B29" s="83" t="s">
        <v>117</v>
      </c>
      <c r="C29" s="82"/>
      <c r="D29" s="84" t="s">
        <v>39</v>
      </c>
      <c r="E29" s="84" t="s">
        <v>14</v>
      </c>
      <c r="F29" s="82" t="s">
        <v>16</v>
      </c>
      <c r="G29" s="82" t="s">
        <v>16</v>
      </c>
      <c r="H29" s="81">
        <v>44196</v>
      </c>
      <c r="I29" s="82"/>
      <c r="J29" s="80"/>
      <c r="K29" s="82"/>
      <c r="L29" s="80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 t="s">
        <v>47</v>
      </c>
    </row>
    <row r="30" spans="1:28" s="134" customFormat="1" ht="109.2" customHeight="1">
      <c r="A30" s="135"/>
      <c r="B30" s="140" t="s">
        <v>145</v>
      </c>
      <c r="C30" s="138"/>
      <c r="D30" s="141" t="s">
        <v>39</v>
      </c>
      <c r="E30" s="141" t="s">
        <v>14</v>
      </c>
      <c r="F30" s="138" t="s">
        <v>16</v>
      </c>
      <c r="G30" s="138" t="s">
        <v>16</v>
      </c>
      <c r="H30" s="137">
        <v>43281</v>
      </c>
      <c r="I30" s="138"/>
      <c r="J30" s="139"/>
      <c r="K30" s="138"/>
      <c r="L30" s="139"/>
      <c r="M30" s="138"/>
      <c r="N30" s="138" t="s">
        <v>47</v>
      </c>
      <c r="O30" s="138"/>
      <c r="P30" s="138"/>
      <c r="Q30" s="138"/>
      <c r="R30" s="138"/>
      <c r="S30" s="138"/>
      <c r="T30" s="138"/>
      <c r="U30" s="138"/>
      <c r="V30" s="138"/>
      <c r="W30" s="138"/>
      <c r="X30" s="138"/>
    </row>
    <row r="31" spans="1:28" s="91" customFormat="1" ht="144" customHeight="1">
      <c r="A31" s="100" t="s">
        <v>118</v>
      </c>
      <c r="B31" s="88" t="s">
        <v>119</v>
      </c>
      <c r="C31" s="86"/>
      <c r="D31" s="89" t="s">
        <v>39</v>
      </c>
      <c r="E31" s="89" t="s">
        <v>14</v>
      </c>
      <c r="F31" s="86" t="s">
        <v>120</v>
      </c>
      <c r="G31" s="92">
        <v>43101</v>
      </c>
      <c r="H31" s="92">
        <v>43465</v>
      </c>
      <c r="I31" s="90">
        <f>I32</f>
        <v>394</v>
      </c>
      <c r="J31" s="90">
        <f>J32</f>
        <v>394</v>
      </c>
      <c r="K31" s="90">
        <f t="shared" ref="K31:L31" si="2">K32</f>
        <v>0</v>
      </c>
      <c r="L31" s="90">
        <f t="shared" si="2"/>
        <v>0</v>
      </c>
      <c r="M31" s="86" t="s">
        <v>47</v>
      </c>
      <c r="N31" s="87" t="s">
        <v>47</v>
      </c>
      <c r="O31" s="87" t="s">
        <v>47</v>
      </c>
      <c r="P31" s="87" t="s">
        <v>47</v>
      </c>
      <c r="Q31" s="86"/>
      <c r="R31" s="87"/>
      <c r="S31" s="87"/>
      <c r="T31" s="87"/>
      <c r="U31" s="86"/>
      <c r="V31" s="87"/>
      <c r="W31" s="87"/>
      <c r="X31" s="87"/>
    </row>
    <row r="32" spans="1:28" s="1" customFormat="1" ht="192.6" customHeight="1">
      <c r="A32" s="18" t="s">
        <v>56</v>
      </c>
      <c r="B32" s="4" t="s">
        <v>40</v>
      </c>
      <c r="C32" s="6"/>
      <c r="D32" s="7" t="s">
        <v>39</v>
      </c>
      <c r="E32" s="4" t="s">
        <v>14</v>
      </c>
      <c r="F32" s="6" t="s">
        <v>19</v>
      </c>
      <c r="G32" s="19">
        <v>43101</v>
      </c>
      <c r="H32" s="19">
        <v>43465</v>
      </c>
      <c r="I32" s="9">
        <f>J32+K32+L32</f>
        <v>394</v>
      </c>
      <c r="J32" s="139">
        <v>394</v>
      </c>
      <c r="K32" s="56">
        <v>0</v>
      </c>
      <c r="L32" s="9">
        <v>0</v>
      </c>
      <c r="M32" s="6" t="s">
        <v>47</v>
      </c>
      <c r="N32" s="12" t="s">
        <v>47</v>
      </c>
      <c r="O32" s="12" t="s">
        <v>47</v>
      </c>
      <c r="P32" s="12" t="s">
        <v>47</v>
      </c>
      <c r="Q32" s="6"/>
      <c r="R32" s="12"/>
      <c r="S32" s="12"/>
      <c r="T32" s="12"/>
      <c r="U32" s="6"/>
      <c r="V32" s="12"/>
      <c r="W32" s="12"/>
      <c r="X32" s="12"/>
    </row>
    <row r="33" spans="1:24" s="1" customFormat="1" ht="110.4" customHeight="1">
      <c r="A33" s="20"/>
      <c r="B33" s="140" t="s">
        <v>146</v>
      </c>
      <c r="C33" s="6"/>
      <c r="D33" s="7" t="s">
        <v>39</v>
      </c>
      <c r="E33" s="4" t="s">
        <v>14</v>
      </c>
      <c r="F33" s="6" t="s">
        <v>21</v>
      </c>
      <c r="G33" s="6" t="s">
        <v>21</v>
      </c>
      <c r="H33" s="19">
        <v>43465</v>
      </c>
      <c r="I33" s="6"/>
      <c r="J33" s="9"/>
      <c r="K33" s="56"/>
      <c r="L33" s="9"/>
      <c r="M33" s="17"/>
      <c r="N33" s="6"/>
      <c r="O33" s="6"/>
      <c r="P33" s="12" t="s">
        <v>47</v>
      </c>
      <c r="Q33" s="6"/>
      <c r="R33" s="6"/>
      <c r="S33" s="6"/>
      <c r="T33" s="6"/>
      <c r="U33" s="6"/>
      <c r="V33" s="6"/>
      <c r="W33" s="6"/>
      <c r="X33" s="12"/>
    </row>
    <row r="34" spans="1:24" s="1" customFormat="1" ht="194.4" customHeight="1">
      <c r="A34" s="18" t="s">
        <v>57</v>
      </c>
      <c r="B34" s="4" t="s">
        <v>51</v>
      </c>
      <c r="C34" s="6"/>
      <c r="D34" s="7" t="s">
        <v>39</v>
      </c>
      <c r="E34" s="4" t="s">
        <v>60</v>
      </c>
      <c r="F34" s="6" t="s">
        <v>18</v>
      </c>
      <c r="G34" s="8">
        <v>42736</v>
      </c>
      <c r="H34" s="8">
        <v>44196</v>
      </c>
      <c r="I34" s="9">
        <f>J34+K34+L34</f>
        <v>40685.699999999997</v>
      </c>
      <c r="J34" s="9">
        <f>J35+J36+J37+J38</f>
        <v>15119.300000000001</v>
      </c>
      <c r="K34" s="110">
        <f t="shared" ref="K34:L34" si="3">K35+K36+K37+K38</f>
        <v>12533.2</v>
      </c>
      <c r="L34" s="110">
        <f t="shared" si="3"/>
        <v>13033.2</v>
      </c>
      <c r="M34" s="12" t="s">
        <v>47</v>
      </c>
      <c r="N34" s="12" t="s">
        <v>47</v>
      </c>
      <c r="O34" s="12" t="s">
        <v>47</v>
      </c>
      <c r="P34" s="12" t="s">
        <v>47</v>
      </c>
      <c r="Q34" s="12" t="s">
        <v>47</v>
      </c>
      <c r="R34" s="12" t="s">
        <v>47</v>
      </c>
      <c r="S34" s="12" t="s">
        <v>47</v>
      </c>
      <c r="T34" s="12" t="s">
        <v>47</v>
      </c>
      <c r="U34" s="12" t="s">
        <v>47</v>
      </c>
      <c r="V34" s="12" t="s">
        <v>47</v>
      </c>
      <c r="W34" s="12" t="s">
        <v>47</v>
      </c>
      <c r="X34" s="12" t="s">
        <v>47</v>
      </c>
    </row>
    <row r="35" spans="1:24" s="1" customFormat="1" ht="122.4" customHeight="1">
      <c r="A35" s="22" t="s">
        <v>58</v>
      </c>
      <c r="B35" s="4" t="s">
        <v>48</v>
      </c>
      <c r="C35" s="6"/>
      <c r="D35" s="7" t="s">
        <v>39</v>
      </c>
      <c r="E35" s="4" t="s">
        <v>60</v>
      </c>
      <c r="F35" s="8" t="s">
        <v>22</v>
      </c>
      <c r="G35" s="8">
        <v>43101</v>
      </c>
      <c r="H35" s="8">
        <v>44196</v>
      </c>
      <c r="I35" s="9">
        <f>J35+K35+L35</f>
        <v>21467.7</v>
      </c>
      <c r="J35" s="9">
        <v>7751.1</v>
      </c>
      <c r="K35" s="56">
        <v>6733.3</v>
      </c>
      <c r="L35" s="9">
        <v>6983.3</v>
      </c>
      <c r="M35" s="12" t="s">
        <v>47</v>
      </c>
      <c r="N35" s="12" t="s">
        <v>47</v>
      </c>
      <c r="O35" s="12" t="s">
        <v>47</v>
      </c>
      <c r="P35" s="12" t="s">
        <v>47</v>
      </c>
      <c r="Q35" s="12" t="s">
        <v>47</v>
      </c>
      <c r="R35" s="12" t="s">
        <v>47</v>
      </c>
      <c r="S35" s="12" t="s">
        <v>47</v>
      </c>
      <c r="T35" s="12" t="s">
        <v>47</v>
      </c>
      <c r="U35" s="12" t="s">
        <v>47</v>
      </c>
      <c r="V35" s="12" t="s">
        <v>47</v>
      </c>
      <c r="W35" s="12" t="s">
        <v>47</v>
      </c>
      <c r="X35" s="12" t="s">
        <v>47</v>
      </c>
    </row>
    <row r="36" spans="1:24" s="1" customFormat="1" ht="171" customHeight="1">
      <c r="A36" s="22" t="s">
        <v>59</v>
      </c>
      <c r="B36" s="4" t="s">
        <v>61</v>
      </c>
      <c r="C36" s="6"/>
      <c r="D36" s="7" t="s">
        <v>39</v>
      </c>
      <c r="E36" s="4" t="s">
        <v>60</v>
      </c>
      <c r="F36" s="8" t="s">
        <v>23</v>
      </c>
      <c r="G36" s="8">
        <v>43101</v>
      </c>
      <c r="H36" s="8">
        <v>44196</v>
      </c>
      <c r="I36" s="9">
        <f>J36+K36+L36</f>
        <v>18779.7</v>
      </c>
      <c r="J36" s="120">
        <v>6996.3</v>
      </c>
      <c r="K36" s="56">
        <v>5766.7</v>
      </c>
      <c r="L36" s="9">
        <v>6016.7</v>
      </c>
      <c r="M36" s="12" t="s">
        <v>47</v>
      </c>
      <c r="N36" s="12" t="s">
        <v>47</v>
      </c>
      <c r="O36" s="12" t="s">
        <v>47</v>
      </c>
      <c r="P36" s="12" t="s">
        <v>47</v>
      </c>
      <c r="Q36" s="12" t="s">
        <v>47</v>
      </c>
      <c r="R36" s="12" t="s">
        <v>47</v>
      </c>
      <c r="S36" s="12" t="s">
        <v>47</v>
      </c>
      <c r="T36" s="12" t="s">
        <v>47</v>
      </c>
      <c r="U36" s="12" t="s">
        <v>47</v>
      </c>
      <c r="V36" s="12" t="s">
        <v>47</v>
      </c>
      <c r="W36" s="12" t="s">
        <v>47</v>
      </c>
      <c r="X36" s="12" t="s">
        <v>47</v>
      </c>
    </row>
    <row r="37" spans="1:24" s="1" customFormat="1" ht="120">
      <c r="A37" s="22" t="s">
        <v>62</v>
      </c>
      <c r="B37" s="4" t="s">
        <v>97</v>
      </c>
      <c r="C37" s="6"/>
      <c r="D37" s="7" t="s">
        <v>39</v>
      </c>
      <c r="E37" s="4" t="s">
        <v>60</v>
      </c>
      <c r="F37" s="8" t="s">
        <v>45</v>
      </c>
      <c r="G37" s="8">
        <v>43101</v>
      </c>
      <c r="H37" s="8">
        <v>44196</v>
      </c>
      <c r="I37" s="9">
        <f>J37+K37+L37</f>
        <v>138.30000000000001</v>
      </c>
      <c r="J37" s="139">
        <v>71.900000000000006</v>
      </c>
      <c r="K37" s="56">
        <v>33.200000000000003</v>
      </c>
      <c r="L37" s="9">
        <v>33.200000000000003</v>
      </c>
      <c r="M37" s="6" t="s">
        <v>47</v>
      </c>
      <c r="N37" s="6" t="s">
        <v>47</v>
      </c>
      <c r="O37" s="6" t="s">
        <v>47</v>
      </c>
      <c r="P37" s="6" t="s">
        <v>47</v>
      </c>
      <c r="Q37" s="6" t="s">
        <v>47</v>
      </c>
      <c r="R37" s="6" t="s">
        <v>47</v>
      </c>
      <c r="S37" s="6" t="s">
        <v>47</v>
      </c>
      <c r="T37" s="6" t="s">
        <v>47</v>
      </c>
      <c r="U37" s="6" t="s">
        <v>47</v>
      </c>
      <c r="V37" s="6" t="s">
        <v>47</v>
      </c>
      <c r="W37" s="6" t="s">
        <v>47</v>
      </c>
      <c r="X37" s="6" t="s">
        <v>47</v>
      </c>
    </row>
    <row r="38" spans="1:24" s="101" customFormat="1" ht="108">
      <c r="A38" s="18" t="s">
        <v>128</v>
      </c>
      <c r="B38" s="107" t="s">
        <v>129</v>
      </c>
      <c r="C38" s="105"/>
      <c r="D38" s="108" t="s">
        <v>39</v>
      </c>
      <c r="E38" s="107" t="s">
        <v>60</v>
      </c>
      <c r="F38" s="109" t="s">
        <v>130</v>
      </c>
      <c r="G38" s="103">
        <v>43101</v>
      </c>
      <c r="H38" s="103">
        <v>43465</v>
      </c>
      <c r="I38" s="102">
        <f>J38</f>
        <v>300</v>
      </c>
      <c r="J38" s="120">
        <v>300</v>
      </c>
      <c r="K38" s="102">
        <v>0</v>
      </c>
      <c r="L38" s="102">
        <v>0</v>
      </c>
      <c r="M38" s="104"/>
      <c r="N38" s="104" t="s">
        <v>47</v>
      </c>
      <c r="O38" s="104" t="s">
        <v>47</v>
      </c>
      <c r="P38" s="104" t="s">
        <v>47</v>
      </c>
      <c r="Q38" s="104"/>
      <c r="R38" s="104"/>
      <c r="S38" s="104"/>
      <c r="T38" s="104"/>
      <c r="U38" s="104"/>
      <c r="V38" s="104"/>
      <c r="W38" s="104"/>
      <c r="X38" s="104"/>
    </row>
    <row r="39" spans="1:24" s="1" customFormat="1" ht="147" customHeight="1">
      <c r="A39" s="21"/>
      <c r="B39" s="140" t="s">
        <v>147</v>
      </c>
      <c r="C39" s="6"/>
      <c r="D39" s="7" t="s">
        <v>39</v>
      </c>
      <c r="E39" s="4" t="s">
        <v>14</v>
      </c>
      <c r="F39" s="8" t="s">
        <v>21</v>
      </c>
      <c r="G39" s="8" t="s">
        <v>21</v>
      </c>
      <c r="H39" s="8">
        <v>43101</v>
      </c>
      <c r="I39" s="6"/>
      <c r="J39" s="9"/>
      <c r="K39" s="56"/>
      <c r="L39" s="9"/>
      <c r="M39" s="6" t="s">
        <v>47</v>
      </c>
      <c r="N39" s="6"/>
      <c r="O39" s="6"/>
      <c r="Q39" s="6"/>
      <c r="R39" s="6"/>
      <c r="S39" s="6"/>
      <c r="T39" s="6"/>
      <c r="U39" s="6"/>
      <c r="V39" s="6"/>
      <c r="W39" s="6"/>
      <c r="X39" s="6"/>
    </row>
    <row r="40" spans="1:24" s="1" customFormat="1" ht="145.5" customHeight="1">
      <c r="A40" s="21"/>
      <c r="B40" s="140" t="s">
        <v>148</v>
      </c>
      <c r="C40" s="6"/>
      <c r="D40" s="7" t="s">
        <v>39</v>
      </c>
      <c r="E40" s="4" t="s">
        <v>14</v>
      </c>
      <c r="F40" s="6" t="s">
        <v>21</v>
      </c>
      <c r="G40" s="8" t="s">
        <v>21</v>
      </c>
      <c r="H40" s="8">
        <v>43466</v>
      </c>
      <c r="I40" s="6"/>
      <c r="J40" s="9"/>
      <c r="K40" s="56"/>
      <c r="L40" s="9"/>
      <c r="M40" s="6"/>
      <c r="N40" s="6"/>
      <c r="O40" s="6"/>
      <c r="P40" s="6"/>
      <c r="Q40" s="6" t="s">
        <v>47</v>
      </c>
      <c r="R40" s="6"/>
      <c r="S40" s="6"/>
      <c r="U40" s="6"/>
      <c r="V40" s="6"/>
      <c r="W40" s="6"/>
      <c r="X40" s="6"/>
    </row>
    <row r="41" spans="1:24" s="1" customFormat="1" ht="146.25" customHeight="1">
      <c r="A41" s="21"/>
      <c r="B41" s="140" t="s">
        <v>149</v>
      </c>
      <c r="C41" s="6"/>
      <c r="D41" s="7" t="s">
        <v>39</v>
      </c>
      <c r="E41" s="4" t="s">
        <v>14</v>
      </c>
      <c r="F41" s="6" t="s">
        <v>21</v>
      </c>
      <c r="G41" s="8" t="s">
        <v>21</v>
      </c>
      <c r="H41" s="8">
        <v>43831</v>
      </c>
      <c r="I41" s="6"/>
      <c r="J41" s="9"/>
      <c r="K41" s="56"/>
      <c r="L41" s="9"/>
      <c r="M41" s="6"/>
      <c r="N41" s="6"/>
      <c r="O41" s="6"/>
      <c r="P41" s="6"/>
      <c r="Q41" s="6"/>
      <c r="R41" s="6"/>
      <c r="S41" s="6"/>
      <c r="T41" s="6"/>
      <c r="U41" s="6" t="s">
        <v>47</v>
      </c>
      <c r="V41" s="6"/>
      <c r="W41" s="6"/>
    </row>
    <row r="42" spans="1:24" s="1" customFormat="1" ht="109.2" customHeight="1">
      <c r="A42" s="21"/>
      <c r="B42" s="140" t="s">
        <v>150</v>
      </c>
      <c r="C42" s="6"/>
      <c r="D42" s="7" t="s">
        <v>39</v>
      </c>
      <c r="E42" s="4" t="s">
        <v>60</v>
      </c>
      <c r="F42" s="6" t="s">
        <v>16</v>
      </c>
      <c r="G42" s="8" t="s">
        <v>21</v>
      </c>
      <c r="H42" s="8">
        <v>43465</v>
      </c>
      <c r="I42" s="6"/>
      <c r="J42" s="6"/>
      <c r="K42" s="53"/>
      <c r="L42" s="9"/>
      <c r="M42" s="6"/>
      <c r="N42" s="6"/>
      <c r="O42" s="6"/>
      <c r="P42" s="6" t="s">
        <v>47</v>
      </c>
      <c r="Q42" s="6"/>
      <c r="R42" s="6"/>
      <c r="S42" s="6"/>
      <c r="T42" s="6"/>
      <c r="U42" s="6"/>
      <c r="V42" s="6"/>
      <c r="W42" s="6"/>
      <c r="X42" s="6"/>
    </row>
    <row r="43" spans="1:24" s="1" customFormat="1" ht="109.2" customHeight="1">
      <c r="A43" s="21"/>
      <c r="B43" s="140" t="s">
        <v>151</v>
      </c>
      <c r="C43" s="6"/>
      <c r="D43" s="7" t="s">
        <v>39</v>
      </c>
      <c r="E43" s="4" t="s">
        <v>60</v>
      </c>
      <c r="F43" s="6" t="s">
        <v>16</v>
      </c>
      <c r="G43" s="8" t="s">
        <v>21</v>
      </c>
      <c r="H43" s="8">
        <v>43465</v>
      </c>
      <c r="I43" s="6"/>
      <c r="J43" s="6"/>
      <c r="K43" s="53"/>
      <c r="L43" s="9"/>
      <c r="M43" s="6"/>
      <c r="N43" s="6"/>
      <c r="O43" s="6"/>
      <c r="P43" s="6"/>
      <c r="Q43" s="6"/>
      <c r="R43" s="6"/>
      <c r="S43" s="6"/>
      <c r="T43" s="6" t="s">
        <v>47</v>
      </c>
      <c r="U43" s="6"/>
      <c r="V43" s="6"/>
      <c r="W43" s="6"/>
      <c r="X43" s="6"/>
    </row>
    <row r="44" spans="1:24" s="1" customFormat="1" ht="109.2" customHeight="1">
      <c r="A44" s="21"/>
      <c r="B44" s="140" t="s">
        <v>152</v>
      </c>
      <c r="C44" s="6"/>
      <c r="D44" s="7" t="s">
        <v>39</v>
      </c>
      <c r="E44" s="4" t="s">
        <v>60</v>
      </c>
      <c r="F44" s="6" t="s">
        <v>16</v>
      </c>
      <c r="G44" s="8" t="s">
        <v>21</v>
      </c>
      <c r="H44" s="8">
        <v>43830</v>
      </c>
      <c r="I44" s="6"/>
      <c r="J44" s="6"/>
      <c r="K44" s="53"/>
      <c r="L44" s="9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47</v>
      </c>
    </row>
    <row r="45" spans="1:24" s="111" customFormat="1" ht="109.2" customHeight="1">
      <c r="A45" s="21"/>
      <c r="B45" s="140" t="s">
        <v>153</v>
      </c>
      <c r="C45" s="105"/>
      <c r="D45" s="116" t="s">
        <v>39</v>
      </c>
      <c r="E45" s="115" t="s">
        <v>60</v>
      </c>
      <c r="F45" s="114" t="s">
        <v>16</v>
      </c>
      <c r="G45" s="113" t="s">
        <v>21</v>
      </c>
      <c r="H45" s="113">
        <v>43465</v>
      </c>
      <c r="I45" s="105"/>
      <c r="J45" s="105"/>
      <c r="K45" s="105"/>
      <c r="L45" s="110"/>
      <c r="M45" s="106"/>
      <c r="N45" s="106"/>
      <c r="O45" s="106"/>
      <c r="P45" s="112" t="s">
        <v>47</v>
      </c>
      <c r="Q45" s="106"/>
      <c r="R45" s="106"/>
      <c r="S45" s="106"/>
      <c r="T45" s="106"/>
      <c r="U45" s="106"/>
      <c r="V45" s="106"/>
      <c r="W45" s="106"/>
      <c r="X45" s="106"/>
    </row>
    <row r="46" spans="1:24" s="1" customFormat="1" ht="15" customHeight="1">
      <c r="A46" s="147" t="s">
        <v>63</v>
      </c>
      <c r="B46" s="148" t="s">
        <v>49</v>
      </c>
      <c r="C46" s="143"/>
      <c r="D46" s="149" t="s">
        <v>39</v>
      </c>
      <c r="E46" s="148" t="s">
        <v>64</v>
      </c>
      <c r="F46" s="143" t="s">
        <v>17</v>
      </c>
      <c r="G46" s="150">
        <v>43101</v>
      </c>
      <c r="H46" s="150">
        <v>44196</v>
      </c>
      <c r="I46" s="151">
        <f>J46+K46+L46</f>
        <v>7569.6</v>
      </c>
      <c r="J46" s="151">
        <f>J49+J50+J51</f>
        <v>2769.6000000000004</v>
      </c>
      <c r="K46" s="151">
        <f t="shared" ref="K46:L46" si="4">K49+K50+K51</f>
        <v>2300</v>
      </c>
      <c r="L46" s="151">
        <f t="shared" si="4"/>
        <v>2500</v>
      </c>
      <c r="M46" s="144" t="s">
        <v>47</v>
      </c>
      <c r="N46" s="144" t="s">
        <v>47</v>
      </c>
      <c r="O46" s="144" t="s">
        <v>47</v>
      </c>
      <c r="P46" s="144" t="s">
        <v>47</v>
      </c>
      <c r="Q46" s="144" t="s">
        <v>47</v>
      </c>
      <c r="R46" s="144" t="s">
        <v>47</v>
      </c>
      <c r="S46" s="144" t="s">
        <v>47</v>
      </c>
      <c r="T46" s="144" t="s">
        <v>47</v>
      </c>
      <c r="U46" s="144" t="s">
        <v>47</v>
      </c>
      <c r="V46" s="144" t="s">
        <v>47</v>
      </c>
      <c r="W46" s="144" t="s">
        <v>47</v>
      </c>
      <c r="X46" s="144" t="s">
        <v>47</v>
      </c>
    </row>
    <row r="47" spans="1:24" s="1" customFormat="1">
      <c r="A47" s="147"/>
      <c r="B47" s="148"/>
      <c r="C47" s="143"/>
      <c r="D47" s="149"/>
      <c r="E47" s="148"/>
      <c r="F47" s="143"/>
      <c r="G47" s="143"/>
      <c r="H47" s="143"/>
      <c r="I47" s="151"/>
      <c r="J47" s="151"/>
      <c r="K47" s="151"/>
      <c r="L47" s="151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</row>
    <row r="48" spans="1:24" s="1" customFormat="1" ht="149.4" customHeight="1">
      <c r="A48" s="147"/>
      <c r="B48" s="148"/>
      <c r="C48" s="143"/>
      <c r="D48" s="149"/>
      <c r="E48" s="148"/>
      <c r="F48" s="143"/>
      <c r="G48" s="143"/>
      <c r="H48" s="143"/>
      <c r="I48" s="151"/>
      <c r="J48" s="151"/>
      <c r="K48" s="151"/>
      <c r="L48" s="151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</row>
    <row r="49" spans="1:25" s="1" customFormat="1" ht="108">
      <c r="A49" s="10" t="s">
        <v>65</v>
      </c>
      <c r="B49" s="4" t="s">
        <v>87</v>
      </c>
      <c r="C49" s="6"/>
      <c r="D49" s="7" t="s">
        <v>39</v>
      </c>
      <c r="E49" s="15" t="s">
        <v>64</v>
      </c>
      <c r="F49" s="6" t="s">
        <v>24</v>
      </c>
      <c r="G49" s="8">
        <v>43101</v>
      </c>
      <c r="H49" s="8">
        <v>44196</v>
      </c>
      <c r="I49" s="9">
        <f>J49+K49+L49</f>
        <v>3913.4</v>
      </c>
      <c r="J49" s="9">
        <v>1482</v>
      </c>
      <c r="K49" s="56">
        <v>1402.4</v>
      </c>
      <c r="L49" s="9">
        <v>1029</v>
      </c>
      <c r="M49" s="12" t="s">
        <v>47</v>
      </c>
      <c r="N49" s="12" t="s">
        <v>47</v>
      </c>
      <c r="O49" s="12" t="s">
        <v>47</v>
      </c>
      <c r="P49" s="12" t="s">
        <v>47</v>
      </c>
      <c r="Q49" s="12" t="s">
        <v>47</v>
      </c>
      <c r="R49" s="12" t="s">
        <v>47</v>
      </c>
      <c r="S49" s="12" t="s">
        <v>47</v>
      </c>
      <c r="T49" s="12" t="s">
        <v>47</v>
      </c>
      <c r="U49" s="12" t="s">
        <v>47</v>
      </c>
      <c r="V49" s="12" t="s">
        <v>47</v>
      </c>
      <c r="W49" s="12" t="s">
        <v>47</v>
      </c>
      <c r="X49" s="12" t="s">
        <v>47</v>
      </c>
    </row>
    <row r="50" spans="1:25" s="1" customFormat="1" ht="132">
      <c r="A50" s="10" t="s">
        <v>66</v>
      </c>
      <c r="B50" s="4" t="s">
        <v>67</v>
      </c>
      <c r="C50" s="6"/>
      <c r="D50" s="7" t="s">
        <v>39</v>
      </c>
      <c r="E50" s="15" t="s">
        <v>64</v>
      </c>
      <c r="F50" s="6" t="s">
        <v>25</v>
      </c>
      <c r="G50" s="8">
        <v>43101</v>
      </c>
      <c r="H50" s="8">
        <v>44196</v>
      </c>
      <c r="I50" s="9">
        <f>J50+K50+L50</f>
        <v>2581.1999999999998</v>
      </c>
      <c r="J50" s="9">
        <v>804.3</v>
      </c>
      <c r="K50" s="56">
        <v>888.6</v>
      </c>
      <c r="L50" s="9">
        <v>888.3</v>
      </c>
      <c r="M50" s="12" t="s">
        <v>47</v>
      </c>
      <c r="N50" s="12" t="s">
        <v>47</v>
      </c>
      <c r="O50" s="12" t="s">
        <v>47</v>
      </c>
      <c r="P50" s="12" t="s">
        <v>47</v>
      </c>
      <c r="Q50" s="12" t="s">
        <v>47</v>
      </c>
      <c r="R50" s="12" t="s">
        <v>47</v>
      </c>
      <c r="S50" s="12" t="s">
        <v>47</v>
      </c>
      <c r="T50" s="12" t="s">
        <v>47</v>
      </c>
      <c r="U50" s="12" t="s">
        <v>47</v>
      </c>
      <c r="V50" s="12" t="s">
        <v>47</v>
      </c>
      <c r="W50" s="12" t="s">
        <v>47</v>
      </c>
      <c r="X50" s="12" t="s">
        <v>47</v>
      </c>
    </row>
    <row r="51" spans="1:25" s="1" customFormat="1" ht="108">
      <c r="A51" s="10" t="s">
        <v>89</v>
      </c>
      <c r="B51" s="4" t="s">
        <v>88</v>
      </c>
      <c r="C51" s="6"/>
      <c r="D51" s="7" t="s">
        <v>39</v>
      </c>
      <c r="E51" s="15" t="s">
        <v>64</v>
      </c>
      <c r="F51" s="6" t="s">
        <v>25</v>
      </c>
      <c r="G51" s="8">
        <v>43101</v>
      </c>
      <c r="H51" s="8">
        <v>44196</v>
      </c>
      <c r="I51" s="9">
        <f>J51+K51+L51</f>
        <v>1075</v>
      </c>
      <c r="J51" s="9">
        <v>483.3</v>
      </c>
      <c r="K51" s="56">
        <v>9</v>
      </c>
      <c r="L51" s="9">
        <v>582.70000000000005</v>
      </c>
      <c r="M51" s="12" t="s">
        <v>47</v>
      </c>
      <c r="N51" s="12" t="s">
        <v>47</v>
      </c>
      <c r="O51" s="12" t="s">
        <v>47</v>
      </c>
      <c r="P51" s="12" t="s">
        <v>47</v>
      </c>
      <c r="Q51" s="12" t="s">
        <v>47</v>
      </c>
      <c r="R51" s="12" t="s">
        <v>47</v>
      </c>
      <c r="S51" s="12" t="s">
        <v>47</v>
      </c>
      <c r="T51" s="12" t="s">
        <v>47</v>
      </c>
      <c r="U51" s="12" t="s">
        <v>47</v>
      </c>
      <c r="V51" s="12" t="s">
        <v>47</v>
      </c>
      <c r="W51" s="12" t="s">
        <v>47</v>
      </c>
      <c r="X51" s="12" t="s">
        <v>47</v>
      </c>
    </row>
    <row r="52" spans="1:25" s="1" customFormat="1" ht="153" customHeight="1">
      <c r="A52" s="3"/>
      <c r="B52" s="140" t="s">
        <v>154</v>
      </c>
      <c r="C52" s="6"/>
      <c r="D52" s="7" t="s">
        <v>39</v>
      </c>
      <c r="E52" s="15" t="s">
        <v>64</v>
      </c>
      <c r="F52" s="6" t="s">
        <v>16</v>
      </c>
      <c r="G52" s="6" t="s">
        <v>16</v>
      </c>
      <c r="H52" s="8">
        <v>43101</v>
      </c>
      <c r="I52" s="6"/>
      <c r="J52" s="9"/>
      <c r="K52" s="56"/>
      <c r="L52" s="9"/>
      <c r="M52" s="12" t="s">
        <v>47</v>
      </c>
      <c r="N52" s="12"/>
      <c r="O52" s="12"/>
      <c r="Q52" s="12"/>
      <c r="R52" s="12"/>
      <c r="S52" s="12"/>
      <c r="T52" s="12"/>
      <c r="U52" s="12"/>
      <c r="V52" s="12"/>
      <c r="W52" s="12"/>
      <c r="X52" s="12"/>
    </row>
    <row r="53" spans="1:25" s="1" customFormat="1" ht="147.6" customHeight="1">
      <c r="A53" s="3"/>
      <c r="B53" s="140" t="s">
        <v>155</v>
      </c>
      <c r="C53" s="6"/>
      <c r="D53" s="7" t="s">
        <v>39</v>
      </c>
      <c r="E53" s="15" t="s">
        <v>64</v>
      </c>
      <c r="F53" s="6" t="s">
        <v>16</v>
      </c>
      <c r="G53" s="6" t="s">
        <v>16</v>
      </c>
      <c r="H53" s="8">
        <v>43466</v>
      </c>
      <c r="I53" s="6"/>
      <c r="J53" s="9"/>
      <c r="K53" s="56"/>
      <c r="L53" s="9"/>
      <c r="M53" s="6"/>
      <c r="N53" s="6"/>
      <c r="O53" s="6"/>
      <c r="P53" s="6"/>
      <c r="Q53" s="12" t="s">
        <v>47</v>
      </c>
      <c r="R53" s="6"/>
      <c r="S53" s="6"/>
      <c r="U53" s="6"/>
      <c r="V53" s="6"/>
      <c r="W53" s="6"/>
      <c r="X53" s="6"/>
    </row>
    <row r="54" spans="1:25" s="1" customFormat="1" ht="144.6" customHeight="1">
      <c r="A54" s="3"/>
      <c r="B54" s="140" t="s">
        <v>156</v>
      </c>
      <c r="C54" s="6"/>
      <c r="D54" s="7" t="s">
        <v>39</v>
      </c>
      <c r="E54" s="15" t="s">
        <v>64</v>
      </c>
      <c r="F54" s="6" t="s">
        <v>16</v>
      </c>
      <c r="G54" s="6" t="s">
        <v>16</v>
      </c>
      <c r="H54" s="8">
        <v>43831</v>
      </c>
      <c r="I54" s="6"/>
      <c r="J54" s="9"/>
      <c r="K54" s="56"/>
      <c r="L54" s="9"/>
      <c r="M54" s="6"/>
      <c r="N54" s="6"/>
      <c r="O54" s="6"/>
      <c r="P54" s="6"/>
      <c r="Q54" s="6"/>
      <c r="R54" s="6"/>
      <c r="S54" s="6"/>
      <c r="T54" s="6"/>
      <c r="U54" s="12" t="s">
        <v>47</v>
      </c>
      <c r="V54" s="6"/>
      <c r="W54" s="6"/>
    </row>
    <row r="55" spans="1:25" s="1" customFormat="1" ht="123.6" customHeight="1">
      <c r="A55" s="10" t="s">
        <v>68</v>
      </c>
      <c r="B55" s="4" t="s">
        <v>52</v>
      </c>
      <c r="C55" s="6"/>
      <c r="D55" s="7" t="s">
        <v>39</v>
      </c>
      <c r="E55" s="7" t="s">
        <v>14</v>
      </c>
      <c r="F55" s="6" t="s">
        <v>13</v>
      </c>
      <c r="G55" s="8">
        <v>43101</v>
      </c>
      <c r="H55" s="8">
        <v>44196</v>
      </c>
      <c r="I55" s="9">
        <f>J55+K55+L55</f>
        <v>527.9</v>
      </c>
      <c r="J55" s="9">
        <f>J56+J57</f>
        <v>527.9</v>
      </c>
      <c r="K55" s="66">
        <f t="shared" ref="K55:L55" si="5">K56</f>
        <v>0</v>
      </c>
      <c r="L55" s="66">
        <f t="shared" si="5"/>
        <v>0</v>
      </c>
      <c r="M55" s="6" t="s">
        <v>47</v>
      </c>
      <c r="N55" s="6" t="s">
        <v>47</v>
      </c>
      <c r="O55" s="6" t="s">
        <v>47</v>
      </c>
      <c r="P55" s="48" t="s">
        <v>47</v>
      </c>
      <c r="Q55" s="48"/>
      <c r="R55" s="48"/>
      <c r="S55" s="48"/>
      <c r="T55" s="48"/>
      <c r="U55" s="48"/>
      <c r="V55" s="48"/>
      <c r="W55" s="48"/>
      <c r="X55" s="48"/>
    </row>
    <row r="56" spans="1:25" s="1" customFormat="1" ht="111" customHeight="1">
      <c r="A56" s="10" t="s">
        <v>69</v>
      </c>
      <c r="B56" s="4" t="s">
        <v>50</v>
      </c>
      <c r="C56" s="6"/>
      <c r="D56" s="7" t="s">
        <v>39</v>
      </c>
      <c r="E56" s="7" t="s">
        <v>14</v>
      </c>
      <c r="F56" s="6" t="s">
        <v>26</v>
      </c>
      <c r="G56" s="8">
        <v>43101</v>
      </c>
      <c r="H56" s="8">
        <v>44196</v>
      </c>
      <c r="I56" s="9">
        <f>J56+K56+L56</f>
        <v>315</v>
      </c>
      <c r="J56" s="9">
        <v>315</v>
      </c>
      <c r="K56" s="56">
        <v>0</v>
      </c>
      <c r="L56" s="9">
        <v>0</v>
      </c>
      <c r="M56" s="6" t="s">
        <v>47</v>
      </c>
      <c r="N56" s="6" t="s">
        <v>47</v>
      </c>
      <c r="O56" s="6" t="s">
        <v>47</v>
      </c>
      <c r="P56" s="6" t="s">
        <v>47</v>
      </c>
      <c r="Q56" s="6"/>
      <c r="R56" s="6"/>
      <c r="S56" s="6"/>
      <c r="T56" s="6"/>
      <c r="U56" s="6"/>
      <c r="V56" s="6"/>
      <c r="W56" s="6"/>
      <c r="X56" s="6"/>
    </row>
    <row r="57" spans="1:25" s="99" customFormat="1" ht="212.4" customHeight="1">
      <c r="A57" s="93" t="s">
        <v>123</v>
      </c>
      <c r="B57" s="97" t="s">
        <v>124</v>
      </c>
      <c r="C57" s="96"/>
      <c r="D57" s="98" t="s">
        <v>39</v>
      </c>
      <c r="E57" s="98" t="s">
        <v>14</v>
      </c>
      <c r="F57" s="96" t="s">
        <v>125</v>
      </c>
      <c r="G57" s="95">
        <v>43101</v>
      </c>
      <c r="H57" s="95">
        <v>43465</v>
      </c>
      <c r="I57" s="94">
        <f>J57+K57+L57</f>
        <v>212.9</v>
      </c>
      <c r="J57" s="139">
        <v>212.9</v>
      </c>
      <c r="K57" s="94">
        <v>0</v>
      </c>
      <c r="L57" s="94">
        <v>0</v>
      </c>
      <c r="M57" s="96" t="s">
        <v>47</v>
      </c>
      <c r="N57" s="96" t="s">
        <v>47</v>
      </c>
      <c r="O57" s="96" t="s">
        <v>47</v>
      </c>
      <c r="P57" s="96" t="s">
        <v>47</v>
      </c>
      <c r="Q57" s="96"/>
      <c r="R57" s="96"/>
      <c r="S57" s="96"/>
      <c r="T57" s="96"/>
      <c r="U57" s="96"/>
      <c r="V57" s="96"/>
      <c r="W57" s="96"/>
      <c r="X57" s="96"/>
    </row>
    <row r="58" spans="1:25" s="1" customFormat="1" ht="110.4" customHeight="1">
      <c r="A58" s="3"/>
      <c r="B58" s="140" t="s">
        <v>157</v>
      </c>
      <c r="C58" s="6"/>
      <c r="D58" s="7" t="s">
        <v>39</v>
      </c>
      <c r="E58" s="4" t="s">
        <v>14</v>
      </c>
      <c r="F58" s="6" t="s">
        <v>21</v>
      </c>
      <c r="G58" s="6" t="s">
        <v>21</v>
      </c>
      <c r="H58" s="8">
        <v>43465</v>
      </c>
      <c r="I58" s="6"/>
      <c r="J58" s="9"/>
      <c r="K58" s="56"/>
      <c r="L58" s="9"/>
      <c r="M58" s="6"/>
      <c r="N58" s="6"/>
      <c r="O58" s="6"/>
      <c r="P58" s="6" t="s">
        <v>47</v>
      </c>
      <c r="Q58" s="6"/>
      <c r="R58" s="6"/>
      <c r="S58" s="6"/>
      <c r="T58" s="6"/>
      <c r="U58" s="6"/>
      <c r="V58" s="6"/>
      <c r="W58" s="6"/>
      <c r="X58" s="6"/>
    </row>
    <row r="59" spans="1:25" s="1" customFormat="1" ht="207.6" customHeight="1">
      <c r="A59" s="10" t="s">
        <v>70</v>
      </c>
      <c r="B59" s="140" t="s">
        <v>33</v>
      </c>
      <c r="C59" s="6"/>
      <c r="D59" s="7" t="s">
        <v>39</v>
      </c>
      <c r="E59" s="4" t="s">
        <v>71</v>
      </c>
      <c r="F59" s="6" t="s">
        <v>27</v>
      </c>
      <c r="G59" s="8">
        <v>43101</v>
      </c>
      <c r="H59" s="8">
        <v>44196</v>
      </c>
      <c r="I59" s="9">
        <f>J59+K59+L59</f>
        <v>95651.199999999997</v>
      </c>
      <c r="J59" s="49">
        <f>J60+J61</f>
        <v>36651.199999999997</v>
      </c>
      <c r="K59" s="69">
        <f t="shared" ref="K59:L59" si="6">K60+K61</f>
        <v>29000</v>
      </c>
      <c r="L59" s="69">
        <f t="shared" si="6"/>
        <v>30000</v>
      </c>
      <c r="M59" s="6" t="s">
        <v>47</v>
      </c>
      <c r="N59" s="6" t="s">
        <v>47</v>
      </c>
      <c r="O59" s="6" t="s">
        <v>47</v>
      </c>
      <c r="P59" s="6" t="s">
        <v>47</v>
      </c>
      <c r="Q59" s="6" t="s">
        <v>47</v>
      </c>
      <c r="R59" s="6" t="s">
        <v>47</v>
      </c>
      <c r="S59" s="6" t="s">
        <v>47</v>
      </c>
      <c r="T59" s="6" t="s">
        <v>47</v>
      </c>
      <c r="U59" s="6" t="s">
        <v>47</v>
      </c>
      <c r="V59" s="6" t="s">
        <v>47</v>
      </c>
      <c r="W59" s="6" t="s">
        <v>47</v>
      </c>
      <c r="X59" s="6" t="s">
        <v>47</v>
      </c>
    </row>
    <row r="60" spans="1:25" s="24" customFormat="1" ht="184.2" customHeight="1">
      <c r="A60" s="10" t="s">
        <v>72</v>
      </c>
      <c r="B60" s="140" t="s">
        <v>158</v>
      </c>
      <c r="C60" s="6"/>
      <c r="D60" s="7" t="s">
        <v>39</v>
      </c>
      <c r="E60" s="4" t="s">
        <v>71</v>
      </c>
      <c r="F60" s="6" t="s">
        <v>28</v>
      </c>
      <c r="G60" s="8">
        <v>42736</v>
      </c>
      <c r="H60" s="8">
        <v>44196</v>
      </c>
      <c r="I60" s="9">
        <f>J60+K60+L60</f>
        <v>68255.299999999988</v>
      </c>
      <c r="J60" s="69">
        <v>25923.1</v>
      </c>
      <c r="K60" s="69">
        <v>20832.8</v>
      </c>
      <c r="L60" s="69">
        <v>21499.4</v>
      </c>
      <c r="M60" s="6" t="s">
        <v>47</v>
      </c>
      <c r="N60" s="6" t="s">
        <v>47</v>
      </c>
      <c r="O60" s="6" t="s">
        <v>47</v>
      </c>
      <c r="P60" s="6" t="s">
        <v>47</v>
      </c>
      <c r="Q60" s="6" t="s">
        <v>47</v>
      </c>
      <c r="R60" s="6" t="s">
        <v>47</v>
      </c>
      <c r="S60" s="6" t="s">
        <v>47</v>
      </c>
      <c r="T60" s="6" t="s">
        <v>47</v>
      </c>
      <c r="U60" s="6" t="s">
        <v>47</v>
      </c>
      <c r="V60" s="6" t="s">
        <v>47</v>
      </c>
      <c r="W60" s="6" t="s">
        <v>47</v>
      </c>
      <c r="X60" s="6" t="s">
        <v>47</v>
      </c>
      <c r="Y60" s="23"/>
    </row>
    <row r="61" spans="1:25" s="24" customFormat="1" ht="182.4" customHeight="1">
      <c r="A61" s="10" t="s">
        <v>73</v>
      </c>
      <c r="B61" s="4" t="s">
        <v>42</v>
      </c>
      <c r="C61" s="6"/>
      <c r="D61" s="7" t="s">
        <v>39</v>
      </c>
      <c r="E61" s="4" t="s">
        <v>71</v>
      </c>
      <c r="F61" s="6" t="s">
        <v>28</v>
      </c>
      <c r="G61" s="8">
        <v>43101</v>
      </c>
      <c r="H61" s="8">
        <v>44196</v>
      </c>
      <c r="I61" s="9">
        <f>J61+K61+L61</f>
        <v>27395.9</v>
      </c>
      <c r="J61" s="120">
        <v>10728.1</v>
      </c>
      <c r="K61" s="56">
        <v>8167.2</v>
      </c>
      <c r="L61" s="9">
        <v>8500.6</v>
      </c>
      <c r="M61" s="6" t="s">
        <v>47</v>
      </c>
      <c r="N61" s="6" t="s">
        <v>47</v>
      </c>
      <c r="O61" s="6" t="s">
        <v>47</v>
      </c>
      <c r="P61" s="6" t="s">
        <v>47</v>
      </c>
      <c r="Q61" s="6" t="s">
        <v>47</v>
      </c>
      <c r="R61" s="6" t="s">
        <v>47</v>
      </c>
      <c r="S61" s="6" t="s">
        <v>47</v>
      </c>
      <c r="T61" s="6" t="s">
        <v>47</v>
      </c>
      <c r="U61" s="6" t="s">
        <v>47</v>
      </c>
      <c r="V61" s="6" t="s">
        <v>47</v>
      </c>
      <c r="W61" s="6" t="s">
        <v>47</v>
      </c>
      <c r="X61" s="6" t="s">
        <v>47</v>
      </c>
      <c r="Y61" s="23"/>
    </row>
    <row r="62" spans="1:25" s="1" customFormat="1" ht="146.4" customHeight="1">
      <c r="A62" s="10"/>
      <c r="B62" s="140" t="s">
        <v>159</v>
      </c>
      <c r="C62" s="6"/>
      <c r="D62" s="54" t="s">
        <v>39</v>
      </c>
      <c r="E62" s="52" t="s">
        <v>71</v>
      </c>
      <c r="F62" s="6" t="s">
        <v>16</v>
      </c>
      <c r="G62" s="6" t="s">
        <v>16</v>
      </c>
      <c r="H62" s="8">
        <v>43101</v>
      </c>
      <c r="I62" s="6"/>
      <c r="J62" s="9"/>
      <c r="K62" s="56"/>
      <c r="L62" s="9"/>
      <c r="M62" s="6" t="s">
        <v>47</v>
      </c>
      <c r="N62" s="6"/>
      <c r="O62" s="6"/>
      <c r="Q62" s="6"/>
      <c r="R62" s="6"/>
      <c r="S62" s="6"/>
      <c r="T62" s="6"/>
      <c r="U62" s="6"/>
      <c r="V62" s="6"/>
      <c r="W62" s="6"/>
      <c r="X62" s="6"/>
    </row>
    <row r="63" spans="1:25" s="1" customFormat="1" ht="147" customHeight="1">
      <c r="A63" s="10"/>
      <c r="B63" s="140" t="s">
        <v>160</v>
      </c>
      <c r="C63" s="6"/>
      <c r="D63" s="7" t="s">
        <v>39</v>
      </c>
      <c r="E63" s="4" t="s">
        <v>71</v>
      </c>
      <c r="F63" s="6" t="s">
        <v>16</v>
      </c>
      <c r="G63" s="6" t="s">
        <v>16</v>
      </c>
      <c r="H63" s="8">
        <v>43466</v>
      </c>
      <c r="I63" s="6"/>
      <c r="J63" s="9"/>
      <c r="K63" s="56"/>
      <c r="L63" s="9"/>
      <c r="M63" s="6"/>
      <c r="N63" s="6"/>
      <c r="O63" s="6"/>
      <c r="P63" s="6"/>
      <c r="Q63" s="6" t="s">
        <v>47</v>
      </c>
      <c r="R63" s="6"/>
      <c r="S63" s="6"/>
      <c r="U63" s="6"/>
      <c r="V63" s="6"/>
      <c r="W63" s="6"/>
      <c r="X63" s="6"/>
    </row>
    <row r="64" spans="1:25" s="1" customFormat="1" ht="147.75" customHeight="1">
      <c r="A64" s="3"/>
      <c r="B64" s="140" t="s">
        <v>161</v>
      </c>
      <c r="C64" s="6"/>
      <c r="D64" s="7" t="s">
        <v>39</v>
      </c>
      <c r="E64" s="4" t="s">
        <v>71</v>
      </c>
      <c r="F64" s="6" t="s">
        <v>16</v>
      </c>
      <c r="G64" s="6" t="s">
        <v>16</v>
      </c>
      <c r="H64" s="8">
        <v>43831</v>
      </c>
      <c r="I64" s="6"/>
      <c r="J64" s="9"/>
      <c r="K64" s="56"/>
      <c r="L64" s="9"/>
      <c r="M64" s="6"/>
      <c r="N64" s="6"/>
      <c r="O64" s="6"/>
      <c r="P64" s="6"/>
      <c r="Q64" s="6"/>
      <c r="R64" s="6"/>
      <c r="S64" s="6"/>
      <c r="T64" s="6"/>
      <c r="U64" s="6" t="s">
        <v>47</v>
      </c>
      <c r="V64" s="6"/>
      <c r="W64" s="6"/>
      <c r="X64" s="132"/>
    </row>
    <row r="65" spans="1:24" s="1" customFormat="1">
      <c r="A65" s="147" t="s">
        <v>74</v>
      </c>
      <c r="B65" s="148" t="s">
        <v>34</v>
      </c>
      <c r="C65" s="143"/>
      <c r="D65" s="149" t="s">
        <v>39</v>
      </c>
      <c r="E65" s="148" t="s">
        <v>14</v>
      </c>
      <c r="F65" s="143" t="s">
        <v>12</v>
      </c>
      <c r="G65" s="150">
        <v>43191</v>
      </c>
      <c r="H65" s="150">
        <v>43465</v>
      </c>
      <c r="I65" s="151">
        <f>J65+K65+L65</f>
        <v>397.3</v>
      </c>
      <c r="J65" s="151">
        <f>J72+J73</f>
        <v>397.3</v>
      </c>
      <c r="K65" s="151">
        <f t="shared" ref="K65:L65" si="7">K72</f>
        <v>0</v>
      </c>
      <c r="L65" s="151">
        <f t="shared" si="7"/>
        <v>0</v>
      </c>
      <c r="M65" s="143"/>
      <c r="N65" s="143" t="s">
        <v>47</v>
      </c>
      <c r="O65" s="143" t="s">
        <v>47</v>
      </c>
      <c r="P65" s="143" t="s">
        <v>47</v>
      </c>
      <c r="Q65" s="143"/>
      <c r="R65" s="143"/>
      <c r="S65" s="143"/>
      <c r="T65" s="143"/>
      <c r="U65" s="143"/>
      <c r="V65" s="143"/>
      <c r="W65" s="143"/>
      <c r="X65" s="143"/>
    </row>
    <row r="66" spans="1:24" s="1" customFormat="1">
      <c r="A66" s="147"/>
      <c r="B66" s="148"/>
      <c r="C66" s="143"/>
      <c r="D66" s="149"/>
      <c r="E66" s="148"/>
      <c r="F66" s="143"/>
      <c r="G66" s="143"/>
      <c r="H66" s="143"/>
      <c r="I66" s="151"/>
      <c r="J66" s="151"/>
      <c r="K66" s="151"/>
      <c r="L66" s="151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</row>
    <row r="67" spans="1:24" s="1" customFormat="1">
      <c r="A67" s="147"/>
      <c r="B67" s="148"/>
      <c r="C67" s="143"/>
      <c r="D67" s="149"/>
      <c r="E67" s="148"/>
      <c r="F67" s="143"/>
      <c r="G67" s="143"/>
      <c r="H67" s="143"/>
      <c r="I67" s="151"/>
      <c r="J67" s="151"/>
      <c r="K67" s="151"/>
      <c r="L67" s="151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</row>
    <row r="68" spans="1:24" s="1" customFormat="1">
      <c r="A68" s="147"/>
      <c r="B68" s="148"/>
      <c r="C68" s="143"/>
      <c r="D68" s="149"/>
      <c r="E68" s="148"/>
      <c r="F68" s="143"/>
      <c r="G68" s="143"/>
      <c r="H68" s="143"/>
      <c r="I68" s="151"/>
      <c r="J68" s="151"/>
      <c r="K68" s="151"/>
      <c r="L68" s="151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</row>
    <row r="69" spans="1:24" s="1" customFormat="1">
      <c r="A69" s="147"/>
      <c r="B69" s="148"/>
      <c r="C69" s="143"/>
      <c r="D69" s="149"/>
      <c r="E69" s="148"/>
      <c r="F69" s="143"/>
      <c r="G69" s="143"/>
      <c r="H69" s="143"/>
      <c r="I69" s="151"/>
      <c r="J69" s="151"/>
      <c r="K69" s="151"/>
      <c r="L69" s="151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</row>
    <row r="70" spans="1:24" s="1" customFormat="1">
      <c r="A70" s="147"/>
      <c r="B70" s="148"/>
      <c r="C70" s="143"/>
      <c r="D70" s="149"/>
      <c r="E70" s="148"/>
      <c r="F70" s="143"/>
      <c r="G70" s="143"/>
      <c r="H70" s="143"/>
      <c r="I70" s="151"/>
      <c r="J70" s="151"/>
      <c r="K70" s="151"/>
      <c r="L70" s="151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</row>
    <row r="71" spans="1:24" s="1" customFormat="1" ht="70.5" customHeight="1">
      <c r="A71" s="147"/>
      <c r="B71" s="148"/>
      <c r="C71" s="143"/>
      <c r="D71" s="149"/>
      <c r="E71" s="148"/>
      <c r="F71" s="143"/>
      <c r="G71" s="143"/>
      <c r="H71" s="143"/>
      <c r="I71" s="151"/>
      <c r="J71" s="151"/>
      <c r="K71" s="151"/>
      <c r="L71" s="151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</row>
    <row r="72" spans="1:24" s="58" customFormat="1" ht="124.95" customHeight="1">
      <c r="A72" s="51" t="s">
        <v>75</v>
      </c>
      <c r="B72" s="128" t="s">
        <v>131</v>
      </c>
      <c r="C72" s="53"/>
      <c r="D72" s="54" t="s">
        <v>39</v>
      </c>
      <c r="E72" s="54" t="s">
        <v>14</v>
      </c>
      <c r="F72" s="53" t="s">
        <v>32</v>
      </c>
      <c r="G72" s="57">
        <v>43405</v>
      </c>
      <c r="H72" s="57">
        <v>43465</v>
      </c>
      <c r="I72" s="56">
        <f>J72+K72+L72</f>
        <v>30</v>
      </c>
      <c r="J72" s="56">
        <v>30</v>
      </c>
      <c r="K72" s="56">
        <v>0</v>
      </c>
      <c r="L72" s="56">
        <v>0</v>
      </c>
      <c r="M72" s="53"/>
      <c r="N72" s="126"/>
      <c r="O72" s="126"/>
      <c r="P72" s="53" t="s">
        <v>47</v>
      </c>
      <c r="Q72" s="53"/>
      <c r="R72" s="53"/>
      <c r="S72" s="53"/>
      <c r="T72" s="53"/>
      <c r="U72" s="53"/>
      <c r="V72" s="53"/>
      <c r="W72" s="53"/>
      <c r="X72" s="53"/>
    </row>
    <row r="73" spans="1:24" s="99" customFormat="1" ht="138.6" customHeight="1">
      <c r="A73" s="93" t="s">
        <v>126</v>
      </c>
      <c r="B73" s="97" t="s">
        <v>127</v>
      </c>
      <c r="C73" s="96"/>
      <c r="D73" s="98" t="s">
        <v>39</v>
      </c>
      <c r="E73" s="98" t="s">
        <v>14</v>
      </c>
      <c r="F73" s="96" t="s">
        <v>32</v>
      </c>
      <c r="G73" s="95">
        <v>43191</v>
      </c>
      <c r="H73" s="95">
        <v>43465</v>
      </c>
      <c r="I73" s="94">
        <f>J73+K73+L73</f>
        <v>367.3</v>
      </c>
      <c r="J73" s="94">
        <v>367.3</v>
      </c>
      <c r="K73" s="94">
        <v>0</v>
      </c>
      <c r="L73" s="94">
        <v>0</v>
      </c>
      <c r="M73" s="96"/>
      <c r="N73" s="96" t="s">
        <v>47</v>
      </c>
      <c r="O73" s="126" t="s">
        <v>47</v>
      </c>
      <c r="P73" s="126" t="s">
        <v>47</v>
      </c>
      <c r="Q73" s="96"/>
      <c r="R73" s="96"/>
      <c r="S73" s="96"/>
      <c r="T73" s="96"/>
      <c r="U73" s="96"/>
      <c r="V73" s="96"/>
      <c r="W73" s="96"/>
      <c r="X73" s="96"/>
    </row>
    <row r="74" spans="1:24" s="1" customFormat="1" ht="108.6" customHeight="1">
      <c r="A74" s="3"/>
      <c r="B74" s="140" t="s">
        <v>162</v>
      </c>
      <c r="C74" s="6"/>
      <c r="D74" s="7" t="s">
        <v>39</v>
      </c>
      <c r="E74" s="7" t="s">
        <v>14</v>
      </c>
      <c r="F74" s="6" t="s">
        <v>16</v>
      </c>
      <c r="G74" s="6" t="s">
        <v>16</v>
      </c>
      <c r="H74" s="8">
        <v>43465</v>
      </c>
      <c r="I74" s="6"/>
      <c r="J74" s="9"/>
      <c r="K74" s="56"/>
      <c r="L74" s="9"/>
      <c r="M74" s="6"/>
      <c r="N74" s="6"/>
      <c r="O74" s="6"/>
      <c r="P74" s="6" t="s">
        <v>47</v>
      </c>
      <c r="Q74" s="6"/>
      <c r="R74" s="6"/>
      <c r="S74" s="6"/>
      <c r="T74" s="6"/>
      <c r="U74" s="6"/>
      <c r="V74" s="6"/>
      <c r="W74" s="6"/>
      <c r="X74" s="6"/>
    </row>
    <row r="75" spans="1:24" s="122" customFormat="1" ht="108.6" customHeight="1">
      <c r="A75" s="121"/>
      <c r="B75" s="140" t="s">
        <v>163</v>
      </c>
      <c r="C75" s="117"/>
      <c r="D75" s="118" t="s">
        <v>39</v>
      </c>
      <c r="E75" s="118" t="s">
        <v>14</v>
      </c>
      <c r="F75" s="117" t="s">
        <v>16</v>
      </c>
      <c r="G75" s="117" t="s">
        <v>16</v>
      </c>
      <c r="H75" s="119">
        <v>43465</v>
      </c>
      <c r="I75" s="117"/>
      <c r="J75" s="120"/>
      <c r="K75" s="120"/>
      <c r="L75" s="120"/>
      <c r="M75" s="117"/>
      <c r="N75" s="117"/>
      <c r="O75" s="117"/>
      <c r="P75" s="117" t="s">
        <v>47</v>
      </c>
      <c r="Q75" s="117"/>
      <c r="R75" s="117"/>
      <c r="S75" s="117"/>
      <c r="T75" s="117"/>
      <c r="U75" s="117"/>
      <c r="V75" s="117"/>
      <c r="W75" s="117"/>
      <c r="X75" s="117"/>
    </row>
    <row r="76" spans="1:24" s="123" customFormat="1" ht="123" customHeight="1">
      <c r="A76" s="124" t="s">
        <v>135</v>
      </c>
      <c r="B76" s="128" t="s">
        <v>136</v>
      </c>
      <c r="C76" s="126"/>
      <c r="D76" s="129" t="s">
        <v>39</v>
      </c>
      <c r="E76" s="129" t="s">
        <v>14</v>
      </c>
      <c r="F76" s="126" t="s">
        <v>137</v>
      </c>
      <c r="G76" s="125">
        <v>43101</v>
      </c>
      <c r="H76" s="125">
        <v>43465</v>
      </c>
      <c r="I76" s="127">
        <f>J76+K76+L76</f>
        <v>0</v>
      </c>
      <c r="J76" s="127">
        <f>J77</f>
        <v>0</v>
      </c>
      <c r="K76" s="127">
        <f>K77</f>
        <v>0</v>
      </c>
      <c r="L76" s="127">
        <f>L77</f>
        <v>0</v>
      </c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</row>
    <row r="77" spans="1:24" s="123" customFormat="1" ht="108.6" customHeight="1">
      <c r="A77" s="124" t="s">
        <v>138</v>
      </c>
      <c r="B77" s="128" t="s">
        <v>139</v>
      </c>
      <c r="C77" s="126"/>
      <c r="D77" s="129" t="s">
        <v>39</v>
      </c>
      <c r="E77" s="129" t="s">
        <v>14</v>
      </c>
      <c r="F77" s="126" t="s">
        <v>137</v>
      </c>
      <c r="G77" s="125">
        <v>43101</v>
      </c>
      <c r="H77" s="125">
        <v>43465</v>
      </c>
      <c r="I77" s="127">
        <f>J77+K77+L77</f>
        <v>0</v>
      </c>
      <c r="J77" s="127">
        <v>0</v>
      </c>
      <c r="K77" s="127">
        <v>0</v>
      </c>
      <c r="L77" s="127">
        <v>0</v>
      </c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</row>
    <row r="78" spans="1:24" s="123" customFormat="1" ht="108.6" hidden="1" customHeight="1">
      <c r="A78" s="130"/>
      <c r="B78" s="128"/>
      <c r="C78" s="126"/>
      <c r="D78" s="129"/>
      <c r="E78" s="129"/>
      <c r="F78" s="126"/>
      <c r="G78" s="126"/>
      <c r="H78" s="125"/>
      <c r="I78" s="126"/>
      <c r="J78" s="127"/>
      <c r="K78" s="127"/>
      <c r="L78" s="127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</row>
    <row r="79" spans="1:24" s="123" customFormat="1" ht="108.6" hidden="1" customHeight="1">
      <c r="A79" s="130"/>
      <c r="B79" s="128"/>
      <c r="C79" s="126"/>
      <c r="D79" s="129"/>
      <c r="E79" s="129"/>
      <c r="F79" s="126"/>
      <c r="G79" s="126"/>
      <c r="H79" s="125"/>
      <c r="I79" s="126"/>
      <c r="J79" s="127"/>
      <c r="K79" s="127"/>
      <c r="L79" s="127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</row>
    <row r="80" spans="1:24" s="123" customFormat="1" ht="108.6" hidden="1" customHeight="1">
      <c r="A80" s="130"/>
      <c r="B80" s="128"/>
      <c r="C80" s="126"/>
      <c r="D80" s="129"/>
      <c r="E80" s="129"/>
      <c r="F80" s="126"/>
      <c r="G80" s="126"/>
      <c r="H80" s="125"/>
      <c r="I80" s="126"/>
      <c r="J80" s="127"/>
      <c r="K80" s="127"/>
      <c r="L80" s="127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</row>
    <row r="81" spans="1:25" s="1" customFormat="1" ht="123.6" customHeight="1">
      <c r="A81" s="60" t="s">
        <v>109</v>
      </c>
      <c r="B81" s="129" t="s">
        <v>132</v>
      </c>
      <c r="C81" s="7"/>
      <c r="D81" s="7" t="s">
        <v>39</v>
      </c>
      <c r="E81" s="7" t="s">
        <v>78</v>
      </c>
      <c r="F81" s="6" t="s">
        <v>30</v>
      </c>
      <c r="G81" s="8">
        <v>43101</v>
      </c>
      <c r="H81" s="8">
        <v>44196</v>
      </c>
      <c r="I81" s="9">
        <f>J81+K81+L81</f>
        <v>27681.199999999997</v>
      </c>
      <c r="J81" s="9">
        <f>J82+J83</f>
        <v>10931.199999999999</v>
      </c>
      <c r="K81" s="66">
        <f t="shared" ref="K81:L81" si="8">K82+K83</f>
        <v>8250</v>
      </c>
      <c r="L81" s="66">
        <f t="shared" si="8"/>
        <v>8500</v>
      </c>
      <c r="M81" s="6" t="s">
        <v>47</v>
      </c>
      <c r="N81" s="6" t="s">
        <v>47</v>
      </c>
      <c r="O81" s="6" t="s">
        <v>47</v>
      </c>
      <c r="P81" s="6" t="s">
        <v>47</v>
      </c>
      <c r="Q81" s="6" t="s">
        <v>47</v>
      </c>
      <c r="R81" s="6" t="s">
        <v>47</v>
      </c>
      <c r="S81" s="6" t="s">
        <v>47</v>
      </c>
      <c r="T81" s="6" t="s">
        <v>47</v>
      </c>
      <c r="U81" s="6" t="s">
        <v>47</v>
      </c>
      <c r="V81" s="6" t="s">
        <v>47</v>
      </c>
      <c r="W81" s="6" t="s">
        <v>47</v>
      </c>
      <c r="X81" s="6" t="s">
        <v>47</v>
      </c>
    </row>
    <row r="82" spans="1:25" s="1" customFormat="1" ht="157.19999999999999" customHeight="1">
      <c r="A82" s="60" t="s">
        <v>110</v>
      </c>
      <c r="B82" s="129" t="s">
        <v>133</v>
      </c>
      <c r="C82" s="7"/>
      <c r="D82" s="7" t="s">
        <v>39</v>
      </c>
      <c r="E82" s="7" t="s">
        <v>78</v>
      </c>
      <c r="F82" s="6" t="s">
        <v>29</v>
      </c>
      <c r="G82" s="8">
        <v>43101</v>
      </c>
      <c r="H82" s="8">
        <v>44196</v>
      </c>
      <c r="I82" s="9">
        <f>J82+K82+L82</f>
        <v>25228.400000000001</v>
      </c>
      <c r="J82" s="9">
        <v>10078.4</v>
      </c>
      <c r="K82" s="56">
        <v>7450</v>
      </c>
      <c r="L82" s="9">
        <v>7700</v>
      </c>
      <c r="M82" s="6" t="s">
        <v>47</v>
      </c>
      <c r="N82" s="6" t="s">
        <v>47</v>
      </c>
      <c r="O82" s="6" t="s">
        <v>47</v>
      </c>
      <c r="P82" s="6" t="s">
        <v>47</v>
      </c>
      <c r="Q82" s="6" t="s">
        <v>47</v>
      </c>
      <c r="R82" s="6" t="s">
        <v>47</v>
      </c>
      <c r="S82" s="6" t="s">
        <v>47</v>
      </c>
      <c r="T82" s="6" t="s">
        <v>47</v>
      </c>
      <c r="U82" s="6" t="s">
        <v>47</v>
      </c>
      <c r="V82" s="6" t="s">
        <v>47</v>
      </c>
      <c r="W82" s="6" t="s">
        <v>47</v>
      </c>
      <c r="X82" s="6" t="s">
        <v>47</v>
      </c>
      <c r="Y82" s="23"/>
    </row>
    <row r="83" spans="1:25" s="1" customFormat="1" ht="156.6" customHeight="1">
      <c r="A83" s="60" t="s">
        <v>111</v>
      </c>
      <c r="B83" s="129" t="s">
        <v>134</v>
      </c>
      <c r="C83" s="7"/>
      <c r="D83" s="7" t="s">
        <v>39</v>
      </c>
      <c r="E83" s="7" t="s">
        <v>78</v>
      </c>
      <c r="F83" s="6" t="s">
        <v>29</v>
      </c>
      <c r="G83" s="8">
        <v>43101</v>
      </c>
      <c r="H83" s="8">
        <v>44196</v>
      </c>
      <c r="I83" s="9">
        <f>J83+K83+L83</f>
        <v>2452.8000000000002</v>
      </c>
      <c r="J83" s="9">
        <v>852.8</v>
      </c>
      <c r="K83" s="56">
        <v>800</v>
      </c>
      <c r="L83" s="9">
        <v>800</v>
      </c>
      <c r="M83" s="6" t="s">
        <v>47</v>
      </c>
      <c r="N83" s="6" t="s">
        <v>47</v>
      </c>
      <c r="O83" s="6" t="s">
        <v>47</v>
      </c>
      <c r="P83" s="6" t="s">
        <v>47</v>
      </c>
      <c r="Q83" s="6" t="s">
        <v>47</v>
      </c>
      <c r="R83" s="6" t="s">
        <v>47</v>
      </c>
      <c r="S83" s="6" t="s">
        <v>47</v>
      </c>
      <c r="T83" s="6" t="s">
        <v>47</v>
      </c>
      <c r="U83" s="6" t="s">
        <v>47</v>
      </c>
      <c r="V83" s="6" t="s">
        <v>47</v>
      </c>
      <c r="W83" s="6" t="s">
        <v>47</v>
      </c>
      <c r="X83" s="6" t="s">
        <v>47</v>
      </c>
      <c r="Y83" s="23"/>
    </row>
    <row r="84" spans="1:25" s="1" customFormat="1" ht="121.95" customHeight="1">
      <c r="A84" s="3"/>
      <c r="B84" s="140" t="s">
        <v>164</v>
      </c>
      <c r="C84" s="7"/>
      <c r="D84" s="7" t="s">
        <v>39</v>
      </c>
      <c r="E84" s="7" t="s">
        <v>78</v>
      </c>
      <c r="F84" s="6" t="s">
        <v>16</v>
      </c>
      <c r="G84" s="6" t="s">
        <v>16</v>
      </c>
      <c r="H84" s="8">
        <v>43101</v>
      </c>
      <c r="I84" s="9"/>
      <c r="J84" s="9"/>
      <c r="K84" s="56"/>
      <c r="L84" s="9"/>
      <c r="M84" s="6" t="s">
        <v>47</v>
      </c>
      <c r="N84" s="6"/>
      <c r="O84" s="6"/>
      <c r="Q84" s="6"/>
      <c r="R84" s="6"/>
      <c r="S84" s="6"/>
      <c r="T84" s="6"/>
      <c r="U84" s="6"/>
      <c r="V84" s="6"/>
      <c r="W84" s="6"/>
      <c r="X84" s="6"/>
    </row>
    <row r="85" spans="1:25" s="1" customFormat="1" ht="120.6" customHeight="1">
      <c r="A85" s="3"/>
      <c r="B85" s="140" t="s">
        <v>165</v>
      </c>
      <c r="C85" s="7"/>
      <c r="D85" s="7" t="s">
        <v>39</v>
      </c>
      <c r="E85" s="7" t="s">
        <v>78</v>
      </c>
      <c r="F85" s="6" t="s">
        <v>16</v>
      </c>
      <c r="G85" s="6" t="s">
        <v>16</v>
      </c>
      <c r="H85" s="8">
        <v>43466</v>
      </c>
      <c r="I85" s="9"/>
      <c r="J85" s="9"/>
      <c r="K85" s="56"/>
      <c r="L85" s="9"/>
      <c r="M85" s="6"/>
      <c r="N85" s="6"/>
      <c r="O85" s="6"/>
      <c r="P85" s="6"/>
      <c r="Q85" s="6" t="s">
        <v>47</v>
      </c>
      <c r="R85" s="6"/>
      <c r="S85" s="6"/>
      <c r="U85" s="6"/>
      <c r="V85" s="6"/>
      <c r="W85" s="6"/>
      <c r="X85" s="6"/>
    </row>
    <row r="86" spans="1:25" s="67" customFormat="1" ht="120.6" customHeight="1">
      <c r="A86" s="68"/>
      <c r="B86" s="140" t="s">
        <v>166</v>
      </c>
      <c r="C86" s="64"/>
      <c r="D86" s="64" t="s">
        <v>39</v>
      </c>
      <c r="E86" s="64" t="s">
        <v>78</v>
      </c>
      <c r="F86" s="62" t="s">
        <v>16</v>
      </c>
      <c r="G86" s="62" t="s">
        <v>16</v>
      </c>
      <c r="H86" s="65">
        <v>43831</v>
      </c>
      <c r="I86" s="66"/>
      <c r="J86" s="66"/>
      <c r="K86" s="66"/>
      <c r="L86" s="66"/>
      <c r="M86" s="62"/>
      <c r="N86" s="62"/>
      <c r="O86" s="62"/>
      <c r="P86" s="62"/>
      <c r="Q86" s="62"/>
      <c r="R86" s="62"/>
      <c r="S86" s="62"/>
      <c r="T86" s="132"/>
      <c r="U86" s="62" t="s">
        <v>47</v>
      </c>
      <c r="V86" s="62"/>
      <c r="W86" s="62"/>
      <c r="X86" s="132"/>
    </row>
    <row r="87" spans="1:25" s="1" customFormat="1" ht="156.6" customHeight="1">
      <c r="A87" s="60" t="s">
        <v>76</v>
      </c>
      <c r="B87" s="133" t="s">
        <v>140</v>
      </c>
      <c r="C87" s="7"/>
      <c r="D87" s="7" t="s">
        <v>39</v>
      </c>
      <c r="E87" s="7" t="s">
        <v>14</v>
      </c>
      <c r="F87" s="6" t="s">
        <v>12</v>
      </c>
      <c r="G87" s="8">
        <v>43101</v>
      </c>
      <c r="H87" s="8">
        <v>43465</v>
      </c>
      <c r="I87" s="9">
        <f>J87+K87+L87</f>
        <v>117</v>
      </c>
      <c r="J87" s="9">
        <f>J88+J89</f>
        <v>117</v>
      </c>
      <c r="K87" s="66">
        <f t="shared" ref="K87:L87" si="9">K88+K89</f>
        <v>0</v>
      </c>
      <c r="L87" s="66">
        <f t="shared" si="9"/>
        <v>0</v>
      </c>
      <c r="M87" s="62" t="s">
        <v>47</v>
      </c>
      <c r="N87" s="6" t="s">
        <v>47</v>
      </c>
      <c r="O87" s="6" t="s">
        <v>47</v>
      </c>
      <c r="P87" s="6" t="s">
        <v>47</v>
      </c>
      <c r="Q87" s="6"/>
      <c r="R87" s="6"/>
      <c r="S87" s="6"/>
      <c r="T87" s="6"/>
      <c r="U87" s="6"/>
      <c r="V87" s="6"/>
      <c r="W87" s="6"/>
      <c r="X87" s="6"/>
    </row>
    <row r="88" spans="1:25" s="1" customFormat="1" ht="121.2" customHeight="1">
      <c r="A88" s="60" t="s">
        <v>77</v>
      </c>
      <c r="B88" s="131" t="s">
        <v>141</v>
      </c>
      <c r="C88" s="7"/>
      <c r="D88" s="7" t="s">
        <v>39</v>
      </c>
      <c r="E88" s="7" t="s">
        <v>14</v>
      </c>
      <c r="F88" s="6" t="s">
        <v>12</v>
      </c>
      <c r="G88" s="8">
        <v>43191</v>
      </c>
      <c r="H88" s="8">
        <v>43465</v>
      </c>
      <c r="I88" s="9">
        <f>J88+K88+L88</f>
        <v>34</v>
      </c>
      <c r="J88" s="9">
        <v>34</v>
      </c>
      <c r="K88" s="56">
        <v>0</v>
      </c>
      <c r="L88" s="9">
        <v>0</v>
      </c>
      <c r="M88" s="6"/>
      <c r="N88" s="6" t="s">
        <v>47</v>
      </c>
      <c r="O88" s="6" t="s">
        <v>47</v>
      </c>
      <c r="P88" s="6" t="s">
        <v>47</v>
      </c>
      <c r="Q88" s="6"/>
      <c r="R88" s="6"/>
      <c r="S88" s="6"/>
      <c r="T88" s="6"/>
      <c r="U88" s="6"/>
      <c r="V88" s="6"/>
      <c r="W88" s="6"/>
      <c r="X88" s="6"/>
    </row>
    <row r="89" spans="1:25" s="26" customFormat="1" ht="135" customHeight="1">
      <c r="A89" s="60" t="s">
        <v>90</v>
      </c>
      <c r="B89" s="131" t="s">
        <v>142</v>
      </c>
      <c r="C89" s="7"/>
      <c r="D89" s="7" t="s">
        <v>39</v>
      </c>
      <c r="E89" s="7" t="s">
        <v>14</v>
      </c>
      <c r="F89" s="6" t="s">
        <v>12</v>
      </c>
      <c r="G89" s="65">
        <v>43191</v>
      </c>
      <c r="H89" s="65">
        <v>43465</v>
      </c>
      <c r="I89" s="9">
        <f>J89+K89+L89</f>
        <v>83</v>
      </c>
      <c r="J89" s="9">
        <v>83</v>
      </c>
      <c r="K89" s="56">
        <v>0</v>
      </c>
      <c r="L89" s="9">
        <v>0</v>
      </c>
      <c r="M89" s="6"/>
      <c r="N89" s="6" t="s">
        <v>47</v>
      </c>
      <c r="O89" s="6" t="s">
        <v>47</v>
      </c>
      <c r="P89" s="6" t="s">
        <v>47</v>
      </c>
      <c r="Q89" s="6"/>
      <c r="R89" s="6"/>
      <c r="S89" s="6"/>
      <c r="T89" s="6"/>
      <c r="U89" s="6"/>
      <c r="V89" s="6"/>
      <c r="W89" s="6"/>
      <c r="X89" s="6"/>
    </row>
    <row r="90" spans="1:25" s="1" customFormat="1" ht="121.2" customHeight="1">
      <c r="A90" s="10"/>
      <c r="B90" s="140" t="s">
        <v>167</v>
      </c>
      <c r="C90" s="7"/>
      <c r="D90" s="7" t="s">
        <v>39</v>
      </c>
      <c r="E90" s="7" t="s">
        <v>14</v>
      </c>
      <c r="F90" s="6" t="s">
        <v>16</v>
      </c>
      <c r="G90" s="6" t="s">
        <v>16</v>
      </c>
      <c r="H90" s="8">
        <v>43465</v>
      </c>
      <c r="I90" s="9"/>
      <c r="J90" s="9"/>
      <c r="K90" s="56"/>
      <c r="L90" s="9"/>
      <c r="M90" s="6"/>
      <c r="N90" s="6"/>
      <c r="O90" s="6"/>
      <c r="P90" s="6" t="s">
        <v>47</v>
      </c>
      <c r="Q90" s="6"/>
      <c r="R90" s="6"/>
      <c r="S90" s="6"/>
      <c r="T90" s="6"/>
      <c r="U90" s="6"/>
      <c r="V90" s="6"/>
      <c r="W90" s="6"/>
      <c r="X90" s="6"/>
    </row>
    <row r="91" spans="1:25" s="26" customFormat="1" ht="124.8" customHeight="1">
      <c r="A91" s="27"/>
      <c r="B91" s="140" t="s">
        <v>168</v>
      </c>
      <c r="C91" s="7"/>
      <c r="D91" s="7" t="s">
        <v>39</v>
      </c>
      <c r="E91" s="7" t="s">
        <v>14</v>
      </c>
      <c r="F91" s="6" t="s">
        <v>16</v>
      </c>
      <c r="G91" s="6" t="s">
        <v>16</v>
      </c>
      <c r="H91" s="8">
        <v>43465</v>
      </c>
      <c r="I91" s="9"/>
      <c r="J91" s="9"/>
      <c r="K91" s="56"/>
      <c r="L91" s="9"/>
      <c r="M91" s="6"/>
      <c r="N91" s="48"/>
      <c r="O91" s="48"/>
      <c r="P91" s="48" t="s">
        <v>47</v>
      </c>
      <c r="Q91" s="6"/>
      <c r="R91" s="6"/>
      <c r="S91" s="6"/>
      <c r="T91" s="6"/>
      <c r="U91" s="6"/>
      <c r="V91" s="6"/>
      <c r="W91" s="6"/>
      <c r="X91" s="6"/>
    </row>
    <row r="92" spans="1:25" s="1" customFormat="1" ht="181.2" customHeight="1">
      <c r="A92" s="10" t="s">
        <v>79</v>
      </c>
      <c r="B92" s="7" t="s">
        <v>37</v>
      </c>
      <c r="C92" s="7"/>
      <c r="D92" s="7" t="s">
        <v>39</v>
      </c>
      <c r="E92" s="7" t="s">
        <v>14</v>
      </c>
      <c r="F92" s="6" t="s">
        <v>92</v>
      </c>
      <c r="G92" s="8">
        <v>43101</v>
      </c>
      <c r="H92" s="8">
        <v>44196</v>
      </c>
      <c r="I92" s="9">
        <f>J92+K92+L92</f>
        <v>18912.900000000001</v>
      </c>
      <c r="J92" s="9">
        <f>J93+J94</f>
        <v>7521.9</v>
      </c>
      <c r="K92" s="70">
        <f t="shared" ref="K92:L92" si="10">K93+K94</f>
        <v>5621</v>
      </c>
      <c r="L92" s="70">
        <f t="shared" si="10"/>
        <v>5770</v>
      </c>
      <c r="M92" s="6" t="s">
        <v>47</v>
      </c>
      <c r="N92" s="6" t="s">
        <v>47</v>
      </c>
      <c r="O92" s="6" t="s">
        <v>47</v>
      </c>
      <c r="P92" s="6" t="s">
        <v>47</v>
      </c>
      <c r="Q92" s="6" t="s">
        <v>47</v>
      </c>
      <c r="R92" s="6" t="s">
        <v>47</v>
      </c>
      <c r="S92" s="6" t="s">
        <v>47</v>
      </c>
      <c r="T92" s="6" t="s">
        <v>47</v>
      </c>
      <c r="U92" s="6" t="s">
        <v>47</v>
      </c>
      <c r="V92" s="6" t="s">
        <v>47</v>
      </c>
      <c r="W92" s="6" t="s">
        <v>47</v>
      </c>
      <c r="X92" s="6" t="s">
        <v>47</v>
      </c>
    </row>
    <row r="93" spans="1:25" s="1" customFormat="1" ht="195.6" customHeight="1">
      <c r="A93" s="10" t="s">
        <v>80</v>
      </c>
      <c r="B93" s="61" t="s">
        <v>91</v>
      </c>
      <c r="C93" s="7"/>
      <c r="D93" s="7" t="s">
        <v>39</v>
      </c>
      <c r="E93" s="7" t="s">
        <v>14</v>
      </c>
      <c r="F93" s="6" t="s">
        <v>92</v>
      </c>
      <c r="G93" s="8">
        <v>43101</v>
      </c>
      <c r="H93" s="8">
        <v>44196</v>
      </c>
      <c r="I93" s="9">
        <f>J93+K93+L93</f>
        <v>6653.2000000000007</v>
      </c>
      <c r="J93" s="9">
        <v>2450</v>
      </c>
      <c r="K93" s="56">
        <v>2101.6</v>
      </c>
      <c r="L93" s="9">
        <v>2101.6</v>
      </c>
      <c r="M93" s="6" t="s">
        <v>47</v>
      </c>
      <c r="N93" s="6" t="s">
        <v>47</v>
      </c>
      <c r="O93" s="6" t="s">
        <v>47</v>
      </c>
      <c r="P93" s="6" t="s">
        <v>47</v>
      </c>
      <c r="Q93" s="6" t="s">
        <v>47</v>
      </c>
      <c r="R93" s="6" t="s">
        <v>47</v>
      </c>
      <c r="S93" s="6" t="s">
        <v>47</v>
      </c>
      <c r="T93" s="6" t="s">
        <v>47</v>
      </c>
      <c r="U93" s="6" t="s">
        <v>47</v>
      </c>
      <c r="V93" s="6" t="s">
        <v>47</v>
      </c>
      <c r="W93" s="6" t="s">
        <v>47</v>
      </c>
      <c r="X93" s="6" t="s">
        <v>47</v>
      </c>
    </row>
    <row r="94" spans="1:25" s="1" customFormat="1" ht="193.95" customHeight="1">
      <c r="A94" s="10" t="s">
        <v>81</v>
      </c>
      <c r="B94" s="61" t="s">
        <v>93</v>
      </c>
      <c r="C94" s="7"/>
      <c r="D94" s="7" t="s">
        <v>39</v>
      </c>
      <c r="E94" s="7" t="s">
        <v>14</v>
      </c>
      <c r="F94" s="6" t="s">
        <v>92</v>
      </c>
      <c r="G94" s="8">
        <v>43101</v>
      </c>
      <c r="H94" s="8">
        <v>44196</v>
      </c>
      <c r="I94" s="9">
        <f>J94+K94+L94</f>
        <v>12259.699999999999</v>
      </c>
      <c r="J94" s="9">
        <v>5071.8999999999996</v>
      </c>
      <c r="K94" s="56">
        <v>3519.4</v>
      </c>
      <c r="L94" s="9">
        <v>3668.4</v>
      </c>
      <c r="M94" s="6" t="s">
        <v>47</v>
      </c>
      <c r="N94" s="6" t="s">
        <v>47</v>
      </c>
      <c r="O94" s="6" t="s">
        <v>47</v>
      </c>
      <c r="P94" s="6" t="s">
        <v>47</v>
      </c>
      <c r="Q94" s="6" t="s">
        <v>47</v>
      </c>
      <c r="R94" s="6" t="s">
        <v>47</v>
      </c>
      <c r="S94" s="6" t="s">
        <v>47</v>
      </c>
      <c r="T94" s="6" t="s">
        <v>47</v>
      </c>
      <c r="U94" s="6" t="s">
        <v>47</v>
      </c>
      <c r="V94" s="6" t="s">
        <v>47</v>
      </c>
      <c r="W94" s="6" t="s">
        <v>47</v>
      </c>
      <c r="X94" s="6" t="s">
        <v>47</v>
      </c>
    </row>
    <row r="95" spans="1:25" s="1" customFormat="1" ht="120">
      <c r="A95" s="3"/>
      <c r="B95" s="141" t="s">
        <v>169</v>
      </c>
      <c r="C95" s="7"/>
      <c r="D95" s="7" t="s">
        <v>39</v>
      </c>
      <c r="E95" s="7" t="s">
        <v>14</v>
      </c>
      <c r="F95" s="6" t="s">
        <v>16</v>
      </c>
      <c r="G95" s="6" t="s">
        <v>16</v>
      </c>
      <c r="H95" s="8">
        <v>43191</v>
      </c>
      <c r="I95" s="9"/>
      <c r="J95" s="9"/>
      <c r="K95" s="56"/>
      <c r="L95" s="9"/>
      <c r="M95" s="6"/>
      <c r="N95" s="6" t="s">
        <v>47</v>
      </c>
      <c r="O95" s="6"/>
      <c r="Q95" s="6"/>
      <c r="R95" s="6"/>
      <c r="S95" s="6"/>
      <c r="T95" s="6"/>
      <c r="U95" s="6"/>
      <c r="V95" s="6"/>
      <c r="W95" s="6"/>
      <c r="X95" s="6"/>
    </row>
    <row r="96" spans="1:25" s="1" customFormat="1" ht="120">
      <c r="A96" s="3"/>
      <c r="B96" s="141" t="s">
        <v>170</v>
      </c>
      <c r="C96" s="7"/>
      <c r="D96" s="7" t="s">
        <v>39</v>
      </c>
      <c r="E96" s="7" t="s">
        <v>14</v>
      </c>
      <c r="F96" s="6" t="s">
        <v>16</v>
      </c>
      <c r="G96" s="6" t="s">
        <v>16</v>
      </c>
      <c r="H96" s="8">
        <v>43556</v>
      </c>
      <c r="I96" s="25"/>
      <c r="J96" s="25"/>
      <c r="K96" s="25"/>
      <c r="L96" s="25"/>
      <c r="M96" s="6"/>
      <c r="N96" s="6"/>
      <c r="O96" s="6"/>
      <c r="P96" s="6"/>
      <c r="Q96" s="6"/>
      <c r="R96" s="6"/>
      <c r="S96" s="6"/>
      <c r="T96" s="6" t="s">
        <v>47</v>
      </c>
      <c r="U96" s="6"/>
      <c r="V96" s="6"/>
      <c r="W96" s="6"/>
      <c r="X96" s="6"/>
    </row>
    <row r="97" spans="1:24" s="1" customFormat="1" ht="120">
      <c r="A97" s="3"/>
      <c r="B97" s="141" t="s">
        <v>171</v>
      </c>
      <c r="C97" s="7"/>
      <c r="D97" s="7" t="s">
        <v>39</v>
      </c>
      <c r="E97" s="7" t="s">
        <v>14</v>
      </c>
      <c r="F97" s="6" t="s">
        <v>16</v>
      </c>
      <c r="G97" s="6" t="s">
        <v>16</v>
      </c>
      <c r="H97" s="8">
        <v>43556</v>
      </c>
      <c r="I97" s="9"/>
      <c r="J97" s="9"/>
      <c r="K97" s="56"/>
      <c r="L97" s="9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47</v>
      </c>
    </row>
    <row r="98" spans="1:24" s="1" customFormat="1" ht="180.6" customHeight="1">
      <c r="A98" s="10" t="s">
        <v>82</v>
      </c>
      <c r="B98" s="7" t="s">
        <v>95</v>
      </c>
      <c r="C98" s="7"/>
      <c r="D98" s="7" t="s">
        <v>39</v>
      </c>
      <c r="E98" s="7" t="s">
        <v>14</v>
      </c>
      <c r="F98" s="7" t="s">
        <v>92</v>
      </c>
      <c r="G98" s="8">
        <v>43101</v>
      </c>
      <c r="H98" s="8">
        <v>44196</v>
      </c>
      <c r="I98" s="9">
        <v>0</v>
      </c>
      <c r="J98" s="9">
        <v>0</v>
      </c>
      <c r="K98" s="56">
        <v>0</v>
      </c>
      <c r="L98" s="9">
        <v>0</v>
      </c>
      <c r="M98" s="6" t="s">
        <v>47</v>
      </c>
      <c r="N98" s="6" t="s">
        <v>47</v>
      </c>
      <c r="O98" s="6" t="s">
        <v>47</v>
      </c>
      <c r="P98" s="6" t="s">
        <v>47</v>
      </c>
      <c r="Q98" s="6" t="s">
        <v>47</v>
      </c>
      <c r="R98" s="6" t="s">
        <v>47</v>
      </c>
      <c r="S98" s="6" t="s">
        <v>47</v>
      </c>
      <c r="T98" s="6" t="s">
        <v>47</v>
      </c>
      <c r="U98" s="6" t="s">
        <v>47</v>
      </c>
      <c r="V98" s="6" t="s">
        <v>47</v>
      </c>
      <c r="W98" s="6" t="s">
        <v>47</v>
      </c>
      <c r="X98" s="6" t="s">
        <v>47</v>
      </c>
    </row>
    <row r="99" spans="1:24" s="1" customFormat="1" ht="277.2" customHeight="1">
      <c r="A99" s="10" t="s">
        <v>84</v>
      </c>
      <c r="B99" s="7" t="s">
        <v>35</v>
      </c>
      <c r="C99" s="7"/>
      <c r="D99" s="7" t="s">
        <v>39</v>
      </c>
      <c r="E99" s="7" t="s">
        <v>14</v>
      </c>
      <c r="F99" s="7" t="s">
        <v>94</v>
      </c>
      <c r="G99" s="8">
        <v>43101</v>
      </c>
      <c r="H99" s="8">
        <v>44196</v>
      </c>
      <c r="I99" s="9">
        <v>0</v>
      </c>
      <c r="J99" s="9">
        <v>0</v>
      </c>
      <c r="K99" s="56">
        <v>0</v>
      </c>
      <c r="L99" s="9">
        <v>0</v>
      </c>
      <c r="M99" s="6" t="s">
        <v>47</v>
      </c>
      <c r="N99" s="6" t="s">
        <v>47</v>
      </c>
      <c r="O99" s="6" t="s">
        <v>47</v>
      </c>
      <c r="P99" s="6" t="s">
        <v>47</v>
      </c>
      <c r="Q99" s="6" t="s">
        <v>47</v>
      </c>
      <c r="R99" s="6" t="s">
        <v>47</v>
      </c>
      <c r="S99" s="6" t="s">
        <v>47</v>
      </c>
      <c r="T99" s="6" t="s">
        <v>47</v>
      </c>
      <c r="U99" s="6" t="s">
        <v>47</v>
      </c>
      <c r="V99" s="6" t="s">
        <v>47</v>
      </c>
      <c r="W99" s="6" t="s">
        <v>47</v>
      </c>
      <c r="X99" s="6" t="s">
        <v>47</v>
      </c>
    </row>
    <row r="100" spans="1:24" s="1" customFormat="1" ht="132" customHeight="1">
      <c r="A100" s="3"/>
      <c r="B100" s="141" t="s">
        <v>172</v>
      </c>
      <c r="C100" s="7"/>
      <c r="D100" s="7" t="s">
        <v>39</v>
      </c>
      <c r="E100" s="4" t="s">
        <v>14</v>
      </c>
      <c r="F100" s="6" t="s">
        <v>16</v>
      </c>
      <c r="G100" s="6" t="s">
        <v>16</v>
      </c>
      <c r="H100" s="8">
        <v>43465</v>
      </c>
      <c r="I100" s="9"/>
      <c r="J100" s="9"/>
      <c r="K100" s="56"/>
      <c r="L100" s="9"/>
      <c r="M100" s="6"/>
      <c r="N100" s="6"/>
      <c r="O100" s="6"/>
      <c r="P100" s="6" t="s">
        <v>47</v>
      </c>
      <c r="Q100" s="6"/>
      <c r="R100" s="6"/>
      <c r="S100" s="6"/>
      <c r="T100" s="6"/>
      <c r="U100" s="6"/>
      <c r="V100" s="6"/>
      <c r="W100" s="6"/>
      <c r="X100" s="6"/>
    </row>
    <row r="101" spans="1:24" s="1" customFormat="1" ht="132.6" customHeight="1">
      <c r="A101" s="3"/>
      <c r="B101" s="141" t="s">
        <v>173</v>
      </c>
      <c r="C101" s="7"/>
      <c r="D101" s="7" t="s">
        <v>39</v>
      </c>
      <c r="E101" s="4" t="s">
        <v>14</v>
      </c>
      <c r="F101" s="6" t="s">
        <v>16</v>
      </c>
      <c r="G101" s="6" t="s">
        <v>16</v>
      </c>
      <c r="H101" s="8">
        <v>43830</v>
      </c>
      <c r="I101" s="9"/>
      <c r="J101" s="9"/>
      <c r="K101" s="56"/>
      <c r="L101" s="9"/>
      <c r="M101" s="6"/>
      <c r="N101" s="6"/>
      <c r="O101" s="6"/>
      <c r="P101" s="6"/>
      <c r="Q101" s="6"/>
      <c r="R101" s="6"/>
      <c r="S101" s="6"/>
      <c r="T101" s="6" t="s">
        <v>47</v>
      </c>
      <c r="U101" s="6"/>
      <c r="V101" s="6"/>
      <c r="W101" s="6"/>
      <c r="X101" s="6"/>
    </row>
    <row r="102" spans="1:24" s="1" customFormat="1">
      <c r="A102" s="155"/>
      <c r="B102" s="148" t="s">
        <v>174</v>
      </c>
      <c r="C102" s="143"/>
      <c r="D102" s="149" t="s">
        <v>39</v>
      </c>
      <c r="E102" s="148" t="s">
        <v>14</v>
      </c>
      <c r="F102" s="144" t="s">
        <v>16</v>
      </c>
      <c r="G102" s="144" t="s">
        <v>16</v>
      </c>
      <c r="H102" s="150">
        <v>44196</v>
      </c>
      <c r="I102" s="151"/>
      <c r="J102" s="151"/>
      <c r="K102" s="151"/>
      <c r="L102" s="151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4" t="s">
        <v>47</v>
      </c>
    </row>
    <row r="103" spans="1:24" s="1" customFormat="1">
      <c r="A103" s="155"/>
      <c r="B103" s="148"/>
      <c r="C103" s="143"/>
      <c r="D103" s="149"/>
      <c r="E103" s="148"/>
      <c r="F103" s="145"/>
      <c r="G103" s="145"/>
      <c r="H103" s="143"/>
      <c r="I103" s="151"/>
      <c r="J103" s="151"/>
      <c r="K103" s="151"/>
      <c r="L103" s="151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5"/>
    </row>
    <row r="104" spans="1:24" s="1" customFormat="1">
      <c r="A104" s="155"/>
      <c r="B104" s="148"/>
      <c r="C104" s="143"/>
      <c r="D104" s="149"/>
      <c r="E104" s="148"/>
      <c r="F104" s="145"/>
      <c r="G104" s="145"/>
      <c r="H104" s="143"/>
      <c r="I104" s="151"/>
      <c r="J104" s="151"/>
      <c r="K104" s="151"/>
      <c r="L104" s="151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5"/>
    </row>
    <row r="105" spans="1:24" s="1" customFormat="1">
      <c r="A105" s="155"/>
      <c r="B105" s="148"/>
      <c r="C105" s="143"/>
      <c r="D105" s="149"/>
      <c r="E105" s="148"/>
      <c r="F105" s="145"/>
      <c r="G105" s="145"/>
      <c r="H105" s="143"/>
      <c r="I105" s="151"/>
      <c r="J105" s="151"/>
      <c r="K105" s="151"/>
      <c r="L105" s="151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5"/>
    </row>
    <row r="106" spans="1:24" s="1" customFormat="1">
      <c r="A106" s="155"/>
      <c r="B106" s="148"/>
      <c r="C106" s="143"/>
      <c r="D106" s="149"/>
      <c r="E106" s="148"/>
      <c r="F106" s="145"/>
      <c r="G106" s="145"/>
      <c r="H106" s="143"/>
      <c r="I106" s="151"/>
      <c r="J106" s="151"/>
      <c r="K106" s="151"/>
      <c r="L106" s="151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5"/>
    </row>
    <row r="107" spans="1:24" s="1" customFormat="1" ht="62.4" customHeight="1">
      <c r="A107" s="155"/>
      <c r="B107" s="148"/>
      <c r="C107" s="143"/>
      <c r="D107" s="149"/>
      <c r="E107" s="148"/>
      <c r="F107" s="146"/>
      <c r="G107" s="146"/>
      <c r="H107" s="143"/>
      <c r="I107" s="151"/>
      <c r="J107" s="151"/>
      <c r="K107" s="151"/>
      <c r="L107" s="151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6"/>
    </row>
    <row r="108" spans="1:24" s="1" customFormat="1" ht="180.6" customHeight="1">
      <c r="A108" s="10" t="s">
        <v>83</v>
      </c>
      <c r="B108" s="4" t="s">
        <v>46</v>
      </c>
      <c r="C108" s="6"/>
      <c r="D108" s="7" t="s">
        <v>39</v>
      </c>
      <c r="E108" s="7" t="s">
        <v>85</v>
      </c>
      <c r="F108" s="6" t="s">
        <v>36</v>
      </c>
      <c r="G108" s="8">
        <v>43101</v>
      </c>
      <c r="H108" s="8">
        <v>44196</v>
      </c>
      <c r="I108" s="9">
        <f>J108+K108+L108</f>
        <v>34299.9</v>
      </c>
      <c r="J108" s="9">
        <f>J109</f>
        <v>14377.7</v>
      </c>
      <c r="K108" s="120">
        <f t="shared" ref="K108:L108" si="11">K109</f>
        <v>9951.2000000000007</v>
      </c>
      <c r="L108" s="120">
        <f t="shared" si="11"/>
        <v>9971</v>
      </c>
      <c r="M108" s="12" t="s">
        <v>47</v>
      </c>
      <c r="N108" s="12" t="s">
        <v>47</v>
      </c>
      <c r="O108" s="12" t="s">
        <v>47</v>
      </c>
      <c r="P108" s="12" t="s">
        <v>47</v>
      </c>
      <c r="Q108" s="12" t="s">
        <v>47</v>
      </c>
      <c r="R108" s="12" t="s">
        <v>47</v>
      </c>
      <c r="S108" s="12" t="s">
        <v>47</v>
      </c>
      <c r="T108" s="12" t="s">
        <v>47</v>
      </c>
      <c r="U108" s="12" t="s">
        <v>47</v>
      </c>
      <c r="V108" s="12" t="s">
        <v>47</v>
      </c>
      <c r="W108" s="12" t="s">
        <v>47</v>
      </c>
      <c r="X108" s="12" t="s">
        <v>47</v>
      </c>
    </row>
    <row r="109" spans="1:24" s="1" customFormat="1" ht="183.6" customHeight="1">
      <c r="A109" s="10" t="s">
        <v>86</v>
      </c>
      <c r="B109" s="52" t="s">
        <v>107</v>
      </c>
      <c r="C109" s="6"/>
      <c r="D109" s="7" t="s">
        <v>39</v>
      </c>
      <c r="E109" s="7" t="s">
        <v>85</v>
      </c>
      <c r="F109" s="6" t="s">
        <v>36</v>
      </c>
      <c r="G109" s="8">
        <v>43101</v>
      </c>
      <c r="H109" s="8">
        <v>44196</v>
      </c>
      <c r="I109" s="9">
        <f>J109+K109+L109</f>
        <v>34299.9</v>
      </c>
      <c r="J109" s="9">
        <v>14377.7</v>
      </c>
      <c r="K109" s="56">
        <v>9951.2000000000007</v>
      </c>
      <c r="L109" s="9">
        <v>9971</v>
      </c>
      <c r="M109" s="12" t="s">
        <v>47</v>
      </c>
      <c r="N109" s="12" t="s">
        <v>47</v>
      </c>
      <c r="O109" s="12" t="s">
        <v>47</v>
      </c>
      <c r="P109" s="12" t="s">
        <v>47</v>
      </c>
      <c r="Q109" s="12" t="s">
        <v>47</v>
      </c>
      <c r="R109" s="12" t="s">
        <v>47</v>
      </c>
      <c r="S109" s="12" t="s">
        <v>47</v>
      </c>
      <c r="T109" s="12" t="s">
        <v>47</v>
      </c>
      <c r="U109" s="12" t="s">
        <v>47</v>
      </c>
      <c r="V109" s="12" t="s">
        <v>47</v>
      </c>
      <c r="W109" s="12" t="s">
        <v>47</v>
      </c>
      <c r="X109" s="12" t="s">
        <v>47</v>
      </c>
    </row>
    <row r="110" spans="1:24" s="1" customFormat="1" ht="124.95" customHeight="1">
      <c r="A110" s="3"/>
      <c r="B110" s="140" t="s">
        <v>175</v>
      </c>
      <c r="C110" s="7"/>
      <c r="D110" s="7" t="s">
        <v>39</v>
      </c>
      <c r="E110" s="7" t="s">
        <v>85</v>
      </c>
      <c r="F110" s="6" t="s">
        <v>16</v>
      </c>
      <c r="G110" s="6" t="s">
        <v>16</v>
      </c>
      <c r="H110" s="8">
        <v>43465</v>
      </c>
      <c r="I110" s="9"/>
      <c r="J110" s="9"/>
      <c r="K110" s="56"/>
      <c r="L110" s="9"/>
      <c r="M110" s="6"/>
      <c r="N110" s="6"/>
      <c r="O110" s="6"/>
      <c r="P110" s="12" t="s">
        <v>47</v>
      </c>
      <c r="Q110" s="6"/>
      <c r="R110" s="6"/>
      <c r="S110" s="6"/>
      <c r="T110" s="6"/>
      <c r="U110" s="6"/>
      <c r="V110" s="6"/>
      <c r="W110" s="6"/>
      <c r="X110" s="16"/>
    </row>
    <row r="111" spans="1:24" s="1" customFormat="1" ht="120">
      <c r="A111" s="3"/>
      <c r="B111" s="140" t="s">
        <v>176</v>
      </c>
      <c r="C111" s="7"/>
      <c r="D111" s="7" t="s">
        <v>39</v>
      </c>
      <c r="E111" s="7" t="s">
        <v>85</v>
      </c>
      <c r="F111" s="6" t="s">
        <v>16</v>
      </c>
      <c r="G111" s="6" t="s">
        <v>16</v>
      </c>
      <c r="H111" s="8">
        <v>43830</v>
      </c>
      <c r="I111" s="9"/>
      <c r="J111" s="9"/>
      <c r="K111" s="56"/>
      <c r="L111" s="9"/>
      <c r="M111" s="6"/>
      <c r="N111" s="6"/>
      <c r="O111" s="6"/>
      <c r="P111" s="6"/>
      <c r="Q111" s="6"/>
      <c r="R111" s="6"/>
      <c r="S111" s="6"/>
      <c r="T111" s="12" t="s">
        <v>47</v>
      </c>
      <c r="U111" s="6"/>
      <c r="V111" s="6"/>
      <c r="W111" s="6"/>
      <c r="X111" s="16"/>
    </row>
    <row r="112" spans="1:24" s="28" customFormat="1" ht="120">
      <c r="A112" s="30"/>
      <c r="B112" s="136" t="s">
        <v>177</v>
      </c>
      <c r="C112" s="15"/>
      <c r="D112" s="15" t="s">
        <v>39</v>
      </c>
      <c r="E112" s="15" t="s">
        <v>85</v>
      </c>
      <c r="F112" s="12" t="s">
        <v>16</v>
      </c>
      <c r="G112" s="12" t="s">
        <v>16</v>
      </c>
      <c r="H112" s="32">
        <v>44196</v>
      </c>
      <c r="I112" s="31"/>
      <c r="J112" s="31"/>
      <c r="K112" s="55"/>
      <c r="L112" s="31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 t="s">
        <v>47</v>
      </c>
    </row>
    <row r="113" spans="1:25" s="28" customFormat="1" ht="180">
      <c r="A113" s="29" t="s">
        <v>100</v>
      </c>
      <c r="B113" s="36" t="s">
        <v>105</v>
      </c>
      <c r="C113" s="6"/>
      <c r="D113" s="7" t="s">
        <v>39</v>
      </c>
      <c r="E113" s="7" t="s">
        <v>14</v>
      </c>
      <c r="F113" s="33" t="s">
        <v>102</v>
      </c>
      <c r="G113" s="8">
        <v>43101</v>
      </c>
      <c r="H113" s="8">
        <v>43465</v>
      </c>
      <c r="I113" s="9">
        <f>J113+K113+L113</f>
        <v>24547.7</v>
      </c>
      <c r="J113" s="9">
        <f>J114+J115</f>
        <v>24547.7</v>
      </c>
      <c r="K113" s="56">
        <f>K114</f>
        <v>0</v>
      </c>
      <c r="L113" s="9">
        <f>L114</f>
        <v>0</v>
      </c>
      <c r="M113" s="12" t="s">
        <v>47</v>
      </c>
      <c r="N113" s="12" t="s">
        <v>47</v>
      </c>
      <c r="O113" s="12" t="s">
        <v>47</v>
      </c>
      <c r="P113" s="12" t="s">
        <v>47</v>
      </c>
      <c r="Q113" s="12" t="s">
        <v>47</v>
      </c>
      <c r="R113" s="12" t="s">
        <v>47</v>
      </c>
      <c r="S113" s="12" t="s">
        <v>47</v>
      </c>
      <c r="T113" s="12" t="s">
        <v>47</v>
      </c>
      <c r="U113" s="12"/>
      <c r="V113" s="12"/>
      <c r="W113" s="12"/>
      <c r="X113" s="12"/>
    </row>
    <row r="114" spans="1:25" s="28" customFormat="1" ht="180">
      <c r="A114" s="29" t="s">
        <v>101</v>
      </c>
      <c r="B114" s="41" t="s">
        <v>103</v>
      </c>
      <c r="C114" s="15"/>
      <c r="D114" s="7" t="s">
        <v>39</v>
      </c>
      <c r="E114" s="7" t="s">
        <v>14</v>
      </c>
      <c r="F114" s="34" t="s">
        <v>102</v>
      </c>
      <c r="G114" s="8">
        <v>43101</v>
      </c>
      <c r="H114" s="8">
        <v>43465</v>
      </c>
      <c r="I114" s="31">
        <f>J114+K114+L114</f>
        <v>23665.5</v>
      </c>
      <c r="J114" s="31">
        <v>23665.5</v>
      </c>
      <c r="K114" s="55">
        <v>0</v>
      </c>
      <c r="L114" s="31">
        <v>0</v>
      </c>
      <c r="M114" s="12" t="s">
        <v>47</v>
      </c>
      <c r="N114" s="12" t="s">
        <v>47</v>
      </c>
      <c r="O114" s="12" t="s">
        <v>47</v>
      </c>
      <c r="P114" s="12" t="s">
        <v>47</v>
      </c>
      <c r="Q114" s="12"/>
      <c r="R114" s="12"/>
      <c r="S114" s="12"/>
      <c r="T114" s="12"/>
      <c r="U114" s="12"/>
      <c r="V114" s="12"/>
      <c r="W114" s="12"/>
      <c r="X114" s="12"/>
    </row>
    <row r="115" spans="1:25" s="45" customFormat="1" ht="180">
      <c r="A115" s="35" t="s">
        <v>104</v>
      </c>
      <c r="B115" s="46" t="s">
        <v>106</v>
      </c>
      <c r="C115" s="42"/>
      <c r="D115" s="38" t="s">
        <v>39</v>
      </c>
      <c r="E115" s="38" t="s">
        <v>14</v>
      </c>
      <c r="F115" s="37" t="s">
        <v>102</v>
      </c>
      <c r="G115" s="44">
        <v>43101</v>
      </c>
      <c r="H115" s="44">
        <v>43465</v>
      </c>
      <c r="I115" s="40">
        <f>J115+K115+L115</f>
        <v>882.2</v>
      </c>
      <c r="J115" s="40">
        <v>882.2</v>
      </c>
      <c r="K115" s="55">
        <v>0</v>
      </c>
      <c r="L115" s="40">
        <v>0</v>
      </c>
      <c r="M115" s="39" t="s">
        <v>47</v>
      </c>
      <c r="N115" s="39" t="s">
        <v>47</v>
      </c>
      <c r="O115" s="39" t="s">
        <v>47</v>
      </c>
      <c r="P115" s="39" t="s">
        <v>47</v>
      </c>
      <c r="Q115" s="39"/>
      <c r="R115" s="39"/>
      <c r="S115" s="39"/>
      <c r="T115" s="39"/>
      <c r="U115" s="39"/>
      <c r="V115" s="39"/>
      <c r="W115" s="39"/>
      <c r="X115" s="39"/>
    </row>
    <row r="116" spans="1:25" s="45" customFormat="1" ht="144">
      <c r="A116" s="35"/>
      <c r="B116" s="140" t="s">
        <v>178</v>
      </c>
      <c r="C116" s="37"/>
      <c r="D116" s="38" t="s">
        <v>39</v>
      </c>
      <c r="E116" s="38" t="s">
        <v>14</v>
      </c>
      <c r="F116" s="37" t="s">
        <v>16</v>
      </c>
      <c r="G116" s="44" t="s">
        <v>16</v>
      </c>
      <c r="H116" s="44">
        <v>43465</v>
      </c>
      <c r="I116" s="43"/>
      <c r="J116" s="43"/>
      <c r="K116" s="56"/>
      <c r="L116" s="43"/>
      <c r="M116" s="39"/>
      <c r="N116" s="39"/>
      <c r="O116" s="39"/>
      <c r="P116" s="39" t="s">
        <v>47</v>
      </c>
      <c r="Q116" s="39"/>
      <c r="R116" s="39"/>
      <c r="S116" s="39"/>
      <c r="T116" s="39" t="s">
        <v>47</v>
      </c>
      <c r="U116" s="39"/>
      <c r="V116" s="39"/>
      <c r="W116" s="39"/>
      <c r="X116" s="39"/>
    </row>
    <row r="117" spans="1:25" s="1" customFormat="1" ht="168">
      <c r="A117" s="29"/>
      <c r="B117" s="140" t="s">
        <v>179</v>
      </c>
      <c r="C117" s="6"/>
      <c r="D117" s="7" t="s">
        <v>39</v>
      </c>
      <c r="E117" s="7" t="s">
        <v>14</v>
      </c>
      <c r="F117" s="6" t="s">
        <v>16</v>
      </c>
      <c r="G117" s="8" t="s">
        <v>16</v>
      </c>
      <c r="H117" s="8">
        <v>43465</v>
      </c>
      <c r="I117" s="9"/>
      <c r="J117" s="9"/>
      <c r="K117" s="56"/>
      <c r="L117" s="9"/>
      <c r="M117" s="12"/>
      <c r="N117" s="12"/>
      <c r="O117" s="12"/>
      <c r="P117" s="12" t="s">
        <v>47</v>
      </c>
      <c r="Q117" s="12"/>
      <c r="R117" s="12"/>
      <c r="S117" s="12"/>
      <c r="T117" s="12"/>
      <c r="U117" s="12"/>
      <c r="V117" s="12"/>
      <c r="W117" s="12"/>
      <c r="X117" s="12"/>
    </row>
    <row r="118" spans="1:25" s="11" customFormat="1" ht="14.4" customHeight="1">
      <c r="A118" s="152" t="s">
        <v>3</v>
      </c>
      <c r="B118" s="153"/>
      <c r="C118" s="153"/>
      <c r="D118" s="153"/>
      <c r="E118" s="153"/>
      <c r="F118" s="153"/>
      <c r="G118" s="153"/>
      <c r="H118" s="154"/>
      <c r="I118" s="2">
        <f>I13+I31+I34+I46+I55+I59+I65+I81+I87+I92+I108+I113</f>
        <v>253034.89999999997</v>
      </c>
      <c r="J118" s="2">
        <f>J13+J31+J34+J46+J55+J59+J65+J81+J87+J92+J108+J113</f>
        <v>115402.09999999999</v>
      </c>
      <c r="K118" s="2">
        <f>K13+K31+K34+K46+K55+K59+K65+K81+K87+K92+K108+K113</f>
        <v>67757</v>
      </c>
      <c r="L118" s="2">
        <f>L13+L31+L34+L46+L55+L59+L65+L81+L87+L92+L108+L113</f>
        <v>69875.8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/>
    </row>
    <row r="119" spans="1:25">
      <c r="X119" s="11" t="s">
        <v>96</v>
      </c>
    </row>
  </sheetData>
  <mergeCells count="119">
    <mergeCell ref="N1:X1"/>
    <mergeCell ref="M2:X2"/>
    <mergeCell ref="O3:X3"/>
    <mergeCell ref="D9:D11"/>
    <mergeCell ref="E9:E11"/>
    <mergeCell ref="F9:F11"/>
    <mergeCell ref="G9:G11"/>
    <mergeCell ref="H9:H11"/>
    <mergeCell ref="I9:L9"/>
    <mergeCell ref="M9:X9"/>
    <mergeCell ref="I10:I11"/>
    <mergeCell ref="J10:L10"/>
    <mergeCell ref="M10:P10"/>
    <mergeCell ref="Q10:T10"/>
    <mergeCell ref="U10:X10"/>
    <mergeCell ref="N4:X4"/>
    <mergeCell ref="M5:X5"/>
    <mergeCell ref="O6:X6"/>
    <mergeCell ref="A7:X8"/>
    <mergeCell ref="A9:A11"/>
    <mergeCell ref="B9:B11"/>
    <mergeCell ref="C9:C11"/>
    <mergeCell ref="J13:J24"/>
    <mergeCell ref="K13:K24"/>
    <mergeCell ref="L13:L24"/>
    <mergeCell ref="M13:M24"/>
    <mergeCell ref="N13:N24"/>
    <mergeCell ref="O13:O24"/>
    <mergeCell ref="P13:P24"/>
    <mergeCell ref="G13:G24"/>
    <mergeCell ref="A13:A24"/>
    <mergeCell ref="B13:B24"/>
    <mergeCell ref="C13:C24"/>
    <mergeCell ref="D13:D24"/>
    <mergeCell ref="E13:E24"/>
    <mergeCell ref="F13:F24"/>
    <mergeCell ref="H13:H24"/>
    <mergeCell ref="I13:I24"/>
    <mergeCell ref="N46:N48"/>
    <mergeCell ref="O46:O48"/>
    <mergeCell ref="G46:G48"/>
    <mergeCell ref="S46:S48"/>
    <mergeCell ref="T46:T48"/>
    <mergeCell ref="H46:H48"/>
    <mergeCell ref="I46:I48"/>
    <mergeCell ref="A46:A48"/>
    <mergeCell ref="B46:B48"/>
    <mergeCell ref="C46:C48"/>
    <mergeCell ref="D46:D48"/>
    <mergeCell ref="E46:E48"/>
    <mergeCell ref="F46:F48"/>
    <mergeCell ref="K46:K48"/>
    <mergeCell ref="L46:L48"/>
    <mergeCell ref="M46:M48"/>
    <mergeCell ref="J46:J48"/>
    <mergeCell ref="V65:V71"/>
    <mergeCell ref="U65:U71"/>
    <mergeCell ref="O65:O71"/>
    <mergeCell ref="T65:T71"/>
    <mergeCell ref="S65:S71"/>
    <mergeCell ref="I65:I71"/>
    <mergeCell ref="J65:J71"/>
    <mergeCell ref="K65:K71"/>
    <mergeCell ref="P65:P71"/>
    <mergeCell ref="Q65:Q71"/>
    <mergeCell ref="R65:R71"/>
    <mergeCell ref="A118:H118"/>
    <mergeCell ref="P102:P107"/>
    <mergeCell ref="Q102:Q107"/>
    <mergeCell ref="R102:R107"/>
    <mergeCell ref="S102:S107"/>
    <mergeCell ref="A102:A107"/>
    <mergeCell ref="C102:C107"/>
    <mergeCell ref="D102:D107"/>
    <mergeCell ref="E102:E107"/>
    <mergeCell ref="F102:F107"/>
    <mergeCell ref="G102:G107"/>
    <mergeCell ref="H102:H107"/>
    <mergeCell ref="I102:I107"/>
    <mergeCell ref="J102:J107"/>
    <mergeCell ref="V46:V48"/>
    <mergeCell ref="W46:W48"/>
    <mergeCell ref="X46:X48"/>
    <mergeCell ref="P46:P48"/>
    <mergeCell ref="U46:U48"/>
    <mergeCell ref="Q46:Q48"/>
    <mergeCell ref="R46:R48"/>
    <mergeCell ref="V13:V24"/>
    <mergeCell ref="W13:W24"/>
    <mergeCell ref="X13:X24"/>
    <mergeCell ref="R13:R24"/>
    <mergeCell ref="S13:S24"/>
    <mergeCell ref="T13:T24"/>
    <mergeCell ref="U13:U24"/>
    <mergeCell ref="Q13:Q24"/>
    <mergeCell ref="W102:W107"/>
    <mergeCell ref="X102:X107"/>
    <mergeCell ref="U102:U107"/>
    <mergeCell ref="N102:N107"/>
    <mergeCell ref="O102:O107"/>
    <mergeCell ref="V102:V107"/>
    <mergeCell ref="T102:T107"/>
    <mergeCell ref="A65:A71"/>
    <mergeCell ref="B65:B71"/>
    <mergeCell ref="D65:D71"/>
    <mergeCell ref="E65:E71"/>
    <mergeCell ref="B102:B107"/>
    <mergeCell ref="H65:H71"/>
    <mergeCell ref="M102:M107"/>
    <mergeCell ref="K102:K107"/>
    <mergeCell ref="L102:L107"/>
    <mergeCell ref="C65:C71"/>
    <mergeCell ref="W65:W71"/>
    <mergeCell ref="X65:X71"/>
    <mergeCell ref="F65:F71"/>
    <mergeCell ref="G65:G71"/>
    <mergeCell ref="L65:L71"/>
    <mergeCell ref="M65:M71"/>
    <mergeCell ref="N65:N71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2018-03-06T13:40:18Z</cp:lastPrinted>
  <dcterms:created xsi:type="dcterms:W3CDTF">2014-02-06T07:22:38Z</dcterms:created>
  <dcterms:modified xsi:type="dcterms:W3CDTF">2018-03-06T13:42:04Z</dcterms:modified>
</cp:coreProperties>
</file>